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wszn-my.sharepoint.com/personal/zbyszek_pwszn_onmicrosoft_com/Documents/1-BIEZACE/jastrzebie-przetarg/dane/41-sp9/"/>
    </mc:Choice>
  </mc:AlternateContent>
  <xr:revisionPtr revIDLastSave="33" documentId="13_ncr:1_{1E0861BE-AFD6-4079-A85B-AE0B0690D5F9}" xr6:coauthVersionLast="47" xr6:coauthVersionMax="47" xr10:uidLastSave="{9A7D80A6-8827-234F-B6F4-FE18AE5E4CD2}"/>
  <bookViews>
    <workbookView xWindow="38960" yWindow="920" windowWidth="29040" windowHeight="15840" activeTab="1" xr2:uid="{AD5F5639-094F-4468-91A7-F9A1656C714E}"/>
  </bookViews>
  <sheets>
    <sheet name="Inwentarze" sheetId="1" r:id="rId1"/>
    <sheet name="sprzęt przenośny" sheetId="2" r:id="rId2"/>
    <sheet name="sprzęt stacjonarny" sheetId="3" r:id="rId3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1" i="1" l="1"/>
  <c r="E39" i="1"/>
  <c r="E39" i="3"/>
  <c r="E28" i="2"/>
  <c r="L2" i="3" l="1"/>
  <c r="L2" i="3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<sst xmlns="http://schemas.openxmlformats.org/spreadsheetml/2006/main" count="417" uniqueCount="138">
  <si>
    <t>Rodzaj</t>
  </si>
  <si>
    <t>NumerInwentarzowy</t>
  </si>
  <si>
    <t>Nazwa</t>
  </si>
  <si>
    <t>DtWystawienia</t>
  </si>
  <si>
    <t>CenaJednostkowa</t>
  </si>
  <si>
    <t>I/7. Komputery, laptopy, tablety</t>
  </si>
  <si>
    <t>SP9/K1/I/7/00079</t>
  </si>
  <si>
    <t>Komputer przenośny ACER A515-51-75UY I7, 512 SSD-laptop</t>
  </si>
  <si>
    <t>SP9/K1/I/7/00080</t>
  </si>
  <si>
    <t>SP9/K1/I/7/00081</t>
  </si>
  <si>
    <t>SP9/K1/I/7/00082</t>
  </si>
  <si>
    <t>SP9/K1/I/7/00083</t>
  </si>
  <si>
    <t>SP9/K1/I/7/00084</t>
  </si>
  <si>
    <t>SP9/K1/I/7/00085</t>
  </si>
  <si>
    <t>GPS i Nawigacja satelitarna Huawei T5</t>
  </si>
  <si>
    <t>SP9/K1/I/7/00086</t>
  </si>
  <si>
    <t>laptop Dell E5530i3/4gb/WIN7H</t>
  </si>
  <si>
    <t>SP9/K1/I/7/00087</t>
  </si>
  <si>
    <t>Komputer HP 8300 (6 sztuk)</t>
  </si>
  <si>
    <t>SP9/K1/I/7/00088</t>
  </si>
  <si>
    <t>Komputer HP 8300 (4sztuki)</t>
  </si>
  <si>
    <t>SP9/K1/I/7/00089</t>
  </si>
  <si>
    <t>4 Notebook HP + cały osprzęt</t>
  </si>
  <si>
    <t>SP9/K1/I/7/00090</t>
  </si>
  <si>
    <t>SP9/K1/I/7/00091</t>
  </si>
  <si>
    <t>SP9/K1/I/7/00092</t>
  </si>
  <si>
    <t>SP9/K1/I/7/00093</t>
  </si>
  <si>
    <t>Konsola XBOX ONE S + kontroler bezprzewodowy</t>
  </si>
  <si>
    <t>SP9/K1/I/7/00094</t>
  </si>
  <si>
    <t>Notebook Dell Vostro 3590</t>
  </si>
  <si>
    <t>SP9/K1/I/7/00095</t>
  </si>
  <si>
    <t>Laptop Dell Vostro 3590</t>
  </si>
  <si>
    <t>SP9/K1/I/7/00096</t>
  </si>
  <si>
    <t>IP Slim1 laptop (subwencja 04)</t>
  </si>
  <si>
    <t>SP9/K1/I/7/00097</t>
  </si>
  <si>
    <t>Laptop ACER -  nr. ewidencyjny: SNID: 12313143976 (laptop nauczycielski)</t>
  </si>
  <si>
    <t>SP9/K1/I/7/00098</t>
  </si>
  <si>
    <t>Laptop ACER nr ewidencyjny: SIND: 12313228076 (uczniowski laptop nr 1)</t>
  </si>
  <si>
    <t>SP9/K1/I/7/00099</t>
  </si>
  <si>
    <t>Laptop ACER nr ewidencyjny: 12313106776  (uczniowski laptop nr 2)</t>
  </si>
  <si>
    <t>SP9/K1/I/7/00100</t>
  </si>
  <si>
    <t>Laptop ACER nr ewidencyjny: 12313172176 (uczniowski laptop nr 3)</t>
  </si>
  <si>
    <t>SP9/K1/I/7/00101</t>
  </si>
  <si>
    <t>Laptop ACER nr ewidencyjny: 1231312576 (uczniowski laptop nr 4)</t>
  </si>
  <si>
    <t>SP9/K1/I/7/00102</t>
  </si>
  <si>
    <t>Laptop ACER nr ewidencyjny: 12313107176 ( uczniowski laptor nr 5)</t>
  </si>
  <si>
    <t>SP9/K1/I/7/00103</t>
  </si>
  <si>
    <t>Laptop ACER nr ewidencyjny: 12313130676 (uczniowski laptop nr 6)</t>
  </si>
  <si>
    <t>SP9/K1/I/7/00104</t>
  </si>
  <si>
    <t>Laptop ACER nr ewidencyjny: 12313256576 (uczniowski laptop nr 7)</t>
  </si>
  <si>
    <t>SP9/K1/I/7/00105</t>
  </si>
  <si>
    <t>laptop ACER nr ewidencyjny: 12313257576 (uczniowski laptop nr 8)</t>
  </si>
  <si>
    <t>SP9/K1/I/7/00106</t>
  </si>
  <si>
    <t>Laptop ACER nr ewidencyjny: 12313141176 (uczniowski laptop nr 9)</t>
  </si>
  <si>
    <t>SP9/K1/I/7/00107</t>
  </si>
  <si>
    <t>Laptop ACER nr ewidencyjny: 12313108276 (uczniowski laptop nr 10)</t>
  </si>
  <si>
    <t>SP9/K1/I/7/00108</t>
  </si>
  <si>
    <t>Laptop ACER nr ewidencyjny: 12313222876 (uczniowski laptop nr  11)</t>
  </si>
  <si>
    <t>SP9/K1/I/7/00109</t>
  </si>
  <si>
    <t>Laptop ACER nr ewidencyjny: 12313254876 (uczniowski laptop nr 12)</t>
  </si>
  <si>
    <t>SP9/K1/I/7/00110</t>
  </si>
  <si>
    <t>Laptop ACER nr ewidencyjny: 12313249176 (ucznioswki laptop nr 13)</t>
  </si>
  <si>
    <t>SP9/K1/I/7/00111</t>
  </si>
  <si>
    <t>Laptop ACER nr ewidencyjny: 12313107376 (uczniowski laptop nr 14)</t>
  </si>
  <si>
    <t>SP9/K1/I/7/00112</t>
  </si>
  <si>
    <t>Laptop ACER nr ewidencyjny: 12313245776 (uczniowski laptop nr 15)</t>
  </si>
  <si>
    <t>SP9/K1/I/7/00113</t>
  </si>
  <si>
    <t>Komputer Dell Vostro V3888 + pamieć DDr-4 8GB + mS office 2021 H&amp;B PL- sekretariat</t>
  </si>
  <si>
    <t>SP9/K1/I/7/00114</t>
  </si>
  <si>
    <t>laptop Acer Extansa 15 WIN 10 Pro EDE NX. EG9EP.009</t>
  </si>
  <si>
    <t>SP9/K1/I/7/00115</t>
  </si>
  <si>
    <t>Komputer Dell Vostro V3888</t>
  </si>
  <si>
    <t>SP9/K1/I/7/00116</t>
  </si>
  <si>
    <t>Komputer Dell Vostro</t>
  </si>
  <si>
    <t>SP9/K1/I/7/00117</t>
  </si>
  <si>
    <t>Translator elektroniczny Tłumacz 51 jezyków</t>
  </si>
  <si>
    <t>SP9/K1/I/7/00118</t>
  </si>
  <si>
    <t>Translator elektroniczny tłumacz 51 języków</t>
  </si>
  <si>
    <t>I/4. Aparaty fotograficzne, kamery, dyktafony, itp.</t>
  </si>
  <si>
    <t>SP9/K1/I/4/00004</t>
  </si>
  <si>
    <t>Aparat fotograficzny z funkcja kamery LPLP + statyw do aparatyu i kamery</t>
  </si>
  <si>
    <t>SP9/K1/I/4/00005</t>
  </si>
  <si>
    <t>Gimbal do aparatu fotograficznego i kamery</t>
  </si>
  <si>
    <t>III/8. Drukarki, akcesoria komputerowe</t>
  </si>
  <si>
    <t>SP9/K1/III/8/00003</t>
  </si>
  <si>
    <t>Urządzenie wielofunkcyjne HP LaserJet MFP M443NDA</t>
  </si>
  <si>
    <t>I/8. Rzutniki, ekrany, proje+A45:E63ktory, wizualizer</t>
  </si>
  <si>
    <t>SP9/K1/I/8/00023</t>
  </si>
  <si>
    <t>Wizualizer AverMedia U 70+</t>
  </si>
  <si>
    <t>I/8. Rzutniki, ekrany, projektory, wizualizer</t>
  </si>
  <si>
    <t>SP9/K1/I/8/00024</t>
  </si>
  <si>
    <t>SP9/K1/I/8/00025</t>
  </si>
  <si>
    <t>SP9/K1/I/8/00026</t>
  </si>
  <si>
    <t>SP9/K1/I/8/00027</t>
  </si>
  <si>
    <t>SP9/K1/I/8/00028</t>
  </si>
  <si>
    <t>SP9/K1/I/8/00029</t>
  </si>
  <si>
    <t>Rzutnik Vivitek DX 263-EDU</t>
  </si>
  <si>
    <t>SP9/K1/I/8/00030</t>
  </si>
  <si>
    <t>SP9/K1/I/8/00031</t>
  </si>
  <si>
    <t>SP9/K1/I/8/00032</t>
  </si>
  <si>
    <t>SP9/K1/I/8/00033</t>
  </si>
  <si>
    <t>SP9/K1/I/8/00034</t>
  </si>
  <si>
    <t>SP9/K1/I/8/00035</t>
  </si>
  <si>
    <t>Ekran na statywie Avtek</t>
  </si>
  <si>
    <t>SP9/K1/I/8/00036</t>
  </si>
  <si>
    <t>SP9/K1/I/8/00037</t>
  </si>
  <si>
    <t>SP9/K1/I/8/00038</t>
  </si>
  <si>
    <t>SP9/K1/I/8/00039</t>
  </si>
  <si>
    <t>SP9/K1/I/8/00040</t>
  </si>
  <si>
    <t>SP9/K1/I/8/00041</t>
  </si>
  <si>
    <t>Monitor interaktywny Newline Trutouch + program Mozabook Classroom</t>
  </si>
  <si>
    <t>SP9/K1/I/8/00042</t>
  </si>
  <si>
    <t>Wizualizer Epson ELP-DC07</t>
  </si>
  <si>
    <t>I/9. Tablice multimedialne</t>
  </si>
  <si>
    <t>SP9/K1/I/9/00013</t>
  </si>
  <si>
    <t>Tablica interaktywna- zestaw (TT-Board 80Pro, DX881ST, WallMount 100 Next)</t>
  </si>
  <si>
    <t>SP9/K1/I/9/00014</t>
  </si>
  <si>
    <t>SP9/K1/I/9/00015</t>
  </si>
  <si>
    <t>SP9/K1/I/9/00016</t>
  </si>
  <si>
    <t>SP9/K1/I/9/00017</t>
  </si>
  <si>
    <t>SP9/K1/I/9/00018</t>
  </si>
  <si>
    <t>SP9/K1/I/9/00019</t>
  </si>
  <si>
    <t>Tabllica myBoard+ projektor+ uchwyt+ głosniki+ montaż</t>
  </si>
  <si>
    <t>SP9/K1/I/9/00020</t>
  </si>
  <si>
    <t>Tablica myBoard+ projektor Optoma+ głośniki do tablicy</t>
  </si>
  <si>
    <t>SP9/K1/I/9/00021</t>
  </si>
  <si>
    <t>Tablica MyBoard Black 86 Nano+ głosniki+projektor krótkoogniskowy</t>
  </si>
  <si>
    <t>SP9/K1/I/9/00022</t>
  </si>
  <si>
    <t>Monitor interaktywny MyBoard Grey Up 65 Android</t>
  </si>
  <si>
    <t>2X Komputer Dell Vostro V3910+2 monitory</t>
  </si>
  <si>
    <t>Monitor AOC/Komp. Dell VostroV3910</t>
  </si>
  <si>
    <t>Urządzenie wielofunkcyjne cannon Maxify GX 7040</t>
  </si>
  <si>
    <t>Monitor interaktywny</t>
  </si>
  <si>
    <t>s 18</t>
  </si>
  <si>
    <t>laptop HP</t>
  </si>
  <si>
    <t>laptop Fujitsu</t>
  </si>
  <si>
    <t>laptop HP x 16 sztuk</t>
  </si>
  <si>
    <t>Laptop Fujitsu lifebook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</si>
</sst>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dd\.mm\.yyyy"/>
    <numFmt numFmtId="166" formatCode="#,##0.00\ &quot;zł&quot;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2" borderId="1" xfId="0" applyFont="1" applyFill="1" applyBorder="1"/>
    <xf numFmtId="0" fontId="0" fillId="0" borderId="0" xfId="0" applyAlignment="1">
      <alignment vertical="top"/>
    </xf>
    <xf numFmtId="165" fontId="0" fillId="0" borderId="0" xfId="0" applyNumberFormat="1" applyAlignment="1">
      <alignment horizontal="center"/>
    </xf>
    <xf numFmtId="0" fontId="4" fillId="0" borderId="0" xfId="0" applyFont="1" applyAlignment="1">
      <alignment vertical="top"/>
    </xf>
    <xf numFmtId="164" fontId="0" fillId="0" borderId="0" xfId="1" applyFont="1" applyAlignment="1">
      <alignment vertical="top"/>
    </xf>
    <xf numFmtId="164" fontId="0" fillId="0" borderId="0" xfId="1" applyFont="1"/>
    <xf numFmtId="2" fontId="0" fillId="0" borderId="0" xfId="0" applyNumberFormat="1" applyAlignment="1">
      <alignment vertical="top"/>
    </xf>
    <xf numFmtId="2" fontId="2" fillId="0" borderId="0" xfId="0" applyNumberFormat="1" applyFont="1"/>
    <xf numFmtId="2" fontId="0" fillId="0" borderId="0" xfId="0" applyNumberFormat="1"/>
    <xf numFmtId="164" fontId="0" fillId="0" borderId="0" xfId="1" applyFont="1" applyAlignment="1">
      <alignment horizontal="right"/>
    </xf>
    <xf numFmtId="2" fontId="0" fillId="0" borderId="0" xfId="1" applyNumberFormat="1" applyFont="1" applyAlignment="1">
      <alignment vertical="top"/>
    </xf>
    <xf numFmtId="2" fontId="4" fillId="0" borderId="0" xfId="0" applyNumberFormat="1" applyFont="1"/>
    <xf numFmtId="14" fontId="0" fillId="0" borderId="0" xfId="0" applyNumberFormat="1" applyAlignment="1">
      <alignment horizontal="center"/>
    </xf>
    <xf numFmtId="4" fontId="0" fillId="0" borderId="0" xfId="0" applyNumberFormat="1"/>
    <xf numFmtId="166" fontId="0" fillId="0" borderId="0" xfId="0" applyNumberFormat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A3835-BE0B-43A2-850F-0C3D71D2A002}">
  <dimension ref="A1:E81"/>
  <sheetViews>
    <sheetView topLeftCell="A28" workbookViewId="0">
      <selection activeCell="E81" sqref="E81"/>
    </sheetView>
  </sheetViews>
  <sheetFormatPr baseColWidth="10" defaultColWidth="8.83203125" defaultRowHeight="15" x14ac:dyDescent="0.2"/>
  <cols>
    <col min="1" max="2" width="19.5" customWidth="1"/>
    <col min="3" max="3" width="76.5" bestFit="1" customWidth="1"/>
    <col min="4" max="5" width="19.5" customWidth="1"/>
    <col min="257" max="258" width="19.5" customWidth="1"/>
    <col min="259" max="259" width="76.5" bestFit="1" customWidth="1"/>
    <col min="260" max="261" width="19.5" customWidth="1"/>
    <col min="513" max="514" width="19.5" customWidth="1"/>
    <col min="515" max="515" width="76.5" bestFit="1" customWidth="1"/>
    <col min="516" max="517" width="19.5" customWidth="1"/>
    <col min="769" max="770" width="19.5" customWidth="1"/>
    <col min="771" max="771" width="76.5" bestFit="1" customWidth="1"/>
    <col min="772" max="773" width="19.5" customWidth="1"/>
    <col min="1025" max="1026" width="19.5" customWidth="1"/>
    <col min="1027" max="1027" width="76.5" bestFit="1" customWidth="1"/>
    <col min="1028" max="1029" width="19.5" customWidth="1"/>
    <col min="1281" max="1282" width="19.5" customWidth="1"/>
    <col min="1283" max="1283" width="76.5" bestFit="1" customWidth="1"/>
    <col min="1284" max="1285" width="19.5" customWidth="1"/>
    <col min="1537" max="1538" width="19.5" customWidth="1"/>
    <col min="1539" max="1539" width="76.5" bestFit="1" customWidth="1"/>
    <col min="1540" max="1541" width="19.5" customWidth="1"/>
    <col min="1793" max="1794" width="19.5" customWidth="1"/>
    <col min="1795" max="1795" width="76.5" bestFit="1" customWidth="1"/>
    <col min="1796" max="1797" width="19.5" customWidth="1"/>
    <col min="2049" max="2050" width="19.5" customWidth="1"/>
    <col min="2051" max="2051" width="76.5" bestFit="1" customWidth="1"/>
    <col min="2052" max="2053" width="19.5" customWidth="1"/>
    <col min="2305" max="2306" width="19.5" customWidth="1"/>
    <col min="2307" max="2307" width="76.5" bestFit="1" customWidth="1"/>
    <col min="2308" max="2309" width="19.5" customWidth="1"/>
    <col min="2561" max="2562" width="19.5" customWidth="1"/>
    <col min="2563" max="2563" width="76.5" bestFit="1" customWidth="1"/>
    <col min="2564" max="2565" width="19.5" customWidth="1"/>
    <col min="2817" max="2818" width="19.5" customWidth="1"/>
    <col min="2819" max="2819" width="76.5" bestFit="1" customWidth="1"/>
    <col min="2820" max="2821" width="19.5" customWidth="1"/>
    <col min="3073" max="3074" width="19.5" customWidth="1"/>
    <col min="3075" max="3075" width="76.5" bestFit="1" customWidth="1"/>
    <col min="3076" max="3077" width="19.5" customWidth="1"/>
    <col min="3329" max="3330" width="19.5" customWidth="1"/>
    <col min="3331" max="3331" width="76.5" bestFit="1" customWidth="1"/>
    <col min="3332" max="3333" width="19.5" customWidth="1"/>
    <col min="3585" max="3586" width="19.5" customWidth="1"/>
    <col min="3587" max="3587" width="76.5" bestFit="1" customWidth="1"/>
    <col min="3588" max="3589" width="19.5" customWidth="1"/>
    <col min="3841" max="3842" width="19.5" customWidth="1"/>
    <col min="3843" max="3843" width="76.5" bestFit="1" customWidth="1"/>
    <col min="3844" max="3845" width="19.5" customWidth="1"/>
    <col min="4097" max="4098" width="19.5" customWidth="1"/>
    <col min="4099" max="4099" width="76.5" bestFit="1" customWidth="1"/>
    <col min="4100" max="4101" width="19.5" customWidth="1"/>
    <col min="4353" max="4354" width="19.5" customWidth="1"/>
    <col min="4355" max="4355" width="76.5" bestFit="1" customWidth="1"/>
    <col min="4356" max="4357" width="19.5" customWidth="1"/>
    <col min="4609" max="4610" width="19.5" customWidth="1"/>
    <col min="4611" max="4611" width="76.5" bestFit="1" customWidth="1"/>
    <col min="4612" max="4613" width="19.5" customWidth="1"/>
    <col min="4865" max="4866" width="19.5" customWidth="1"/>
    <col min="4867" max="4867" width="76.5" bestFit="1" customWidth="1"/>
    <col min="4868" max="4869" width="19.5" customWidth="1"/>
    <col min="5121" max="5122" width="19.5" customWidth="1"/>
    <col min="5123" max="5123" width="76.5" bestFit="1" customWidth="1"/>
    <col min="5124" max="5125" width="19.5" customWidth="1"/>
    <col min="5377" max="5378" width="19.5" customWidth="1"/>
    <col min="5379" max="5379" width="76.5" bestFit="1" customWidth="1"/>
    <col min="5380" max="5381" width="19.5" customWidth="1"/>
    <col min="5633" max="5634" width="19.5" customWidth="1"/>
    <col min="5635" max="5635" width="76.5" bestFit="1" customWidth="1"/>
    <col min="5636" max="5637" width="19.5" customWidth="1"/>
    <col min="5889" max="5890" width="19.5" customWidth="1"/>
    <col min="5891" max="5891" width="76.5" bestFit="1" customWidth="1"/>
    <col min="5892" max="5893" width="19.5" customWidth="1"/>
    <col min="6145" max="6146" width="19.5" customWidth="1"/>
    <col min="6147" max="6147" width="76.5" bestFit="1" customWidth="1"/>
    <col min="6148" max="6149" width="19.5" customWidth="1"/>
    <col min="6401" max="6402" width="19.5" customWidth="1"/>
    <col min="6403" max="6403" width="76.5" bestFit="1" customWidth="1"/>
    <col min="6404" max="6405" width="19.5" customWidth="1"/>
    <col min="6657" max="6658" width="19.5" customWidth="1"/>
    <col min="6659" max="6659" width="76.5" bestFit="1" customWidth="1"/>
    <col min="6660" max="6661" width="19.5" customWidth="1"/>
    <col min="6913" max="6914" width="19.5" customWidth="1"/>
    <col min="6915" max="6915" width="76.5" bestFit="1" customWidth="1"/>
    <col min="6916" max="6917" width="19.5" customWidth="1"/>
    <col min="7169" max="7170" width="19.5" customWidth="1"/>
    <col min="7171" max="7171" width="76.5" bestFit="1" customWidth="1"/>
    <col min="7172" max="7173" width="19.5" customWidth="1"/>
    <col min="7425" max="7426" width="19.5" customWidth="1"/>
    <col min="7427" max="7427" width="76.5" bestFit="1" customWidth="1"/>
    <col min="7428" max="7429" width="19.5" customWidth="1"/>
    <col min="7681" max="7682" width="19.5" customWidth="1"/>
    <col min="7683" max="7683" width="76.5" bestFit="1" customWidth="1"/>
    <col min="7684" max="7685" width="19.5" customWidth="1"/>
    <col min="7937" max="7938" width="19.5" customWidth="1"/>
    <col min="7939" max="7939" width="76.5" bestFit="1" customWidth="1"/>
    <col min="7940" max="7941" width="19.5" customWidth="1"/>
    <col min="8193" max="8194" width="19.5" customWidth="1"/>
    <col min="8195" max="8195" width="76.5" bestFit="1" customWidth="1"/>
    <col min="8196" max="8197" width="19.5" customWidth="1"/>
    <col min="8449" max="8450" width="19.5" customWidth="1"/>
    <col min="8451" max="8451" width="76.5" bestFit="1" customWidth="1"/>
    <col min="8452" max="8453" width="19.5" customWidth="1"/>
    <col min="8705" max="8706" width="19.5" customWidth="1"/>
    <col min="8707" max="8707" width="76.5" bestFit="1" customWidth="1"/>
    <col min="8708" max="8709" width="19.5" customWidth="1"/>
    <col min="8961" max="8962" width="19.5" customWidth="1"/>
    <col min="8963" max="8963" width="76.5" bestFit="1" customWidth="1"/>
    <col min="8964" max="8965" width="19.5" customWidth="1"/>
    <col min="9217" max="9218" width="19.5" customWidth="1"/>
    <col min="9219" max="9219" width="76.5" bestFit="1" customWidth="1"/>
    <col min="9220" max="9221" width="19.5" customWidth="1"/>
    <col min="9473" max="9474" width="19.5" customWidth="1"/>
    <col min="9475" max="9475" width="76.5" bestFit="1" customWidth="1"/>
    <col min="9476" max="9477" width="19.5" customWidth="1"/>
    <col min="9729" max="9730" width="19.5" customWidth="1"/>
    <col min="9731" max="9731" width="76.5" bestFit="1" customWidth="1"/>
    <col min="9732" max="9733" width="19.5" customWidth="1"/>
    <col min="9985" max="9986" width="19.5" customWidth="1"/>
    <col min="9987" max="9987" width="76.5" bestFit="1" customWidth="1"/>
    <col min="9988" max="9989" width="19.5" customWidth="1"/>
    <col min="10241" max="10242" width="19.5" customWidth="1"/>
    <col min="10243" max="10243" width="76.5" bestFit="1" customWidth="1"/>
    <col min="10244" max="10245" width="19.5" customWidth="1"/>
    <col min="10497" max="10498" width="19.5" customWidth="1"/>
    <col min="10499" max="10499" width="76.5" bestFit="1" customWidth="1"/>
    <col min="10500" max="10501" width="19.5" customWidth="1"/>
    <col min="10753" max="10754" width="19.5" customWidth="1"/>
    <col min="10755" max="10755" width="76.5" bestFit="1" customWidth="1"/>
    <col min="10756" max="10757" width="19.5" customWidth="1"/>
    <col min="11009" max="11010" width="19.5" customWidth="1"/>
    <col min="11011" max="11011" width="76.5" bestFit="1" customWidth="1"/>
    <col min="11012" max="11013" width="19.5" customWidth="1"/>
    <col min="11265" max="11266" width="19.5" customWidth="1"/>
    <col min="11267" max="11267" width="76.5" bestFit="1" customWidth="1"/>
    <col min="11268" max="11269" width="19.5" customWidth="1"/>
    <col min="11521" max="11522" width="19.5" customWidth="1"/>
    <col min="11523" max="11523" width="76.5" bestFit="1" customWidth="1"/>
    <col min="11524" max="11525" width="19.5" customWidth="1"/>
    <col min="11777" max="11778" width="19.5" customWidth="1"/>
    <col min="11779" max="11779" width="76.5" bestFit="1" customWidth="1"/>
    <col min="11780" max="11781" width="19.5" customWidth="1"/>
    <col min="12033" max="12034" width="19.5" customWidth="1"/>
    <col min="12035" max="12035" width="76.5" bestFit="1" customWidth="1"/>
    <col min="12036" max="12037" width="19.5" customWidth="1"/>
    <col min="12289" max="12290" width="19.5" customWidth="1"/>
    <col min="12291" max="12291" width="76.5" bestFit="1" customWidth="1"/>
    <col min="12292" max="12293" width="19.5" customWidth="1"/>
    <col min="12545" max="12546" width="19.5" customWidth="1"/>
    <col min="12547" max="12547" width="76.5" bestFit="1" customWidth="1"/>
    <col min="12548" max="12549" width="19.5" customWidth="1"/>
    <col min="12801" max="12802" width="19.5" customWidth="1"/>
    <col min="12803" max="12803" width="76.5" bestFit="1" customWidth="1"/>
    <col min="12804" max="12805" width="19.5" customWidth="1"/>
    <col min="13057" max="13058" width="19.5" customWidth="1"/>
    <col min="13059" max="13059" width="76.5" bestFit="1" customWidth="1"/>
    <col min="13060" max="13061" width="19.5" customWidth="1"/>
    <col min="13313" max="13314" width="19.5" customWidth="1"/>
    <col min="13315" max="13315" width="76.5" bestFit="1" customWidth="1"/>
    <col min="13316" max="13317" width="19.5" customWidth="1"/>
    <col min="13569" max="13570" width="19.5" customWidth="1"/>
    <col min="13571" max="13571" width="76.5" bestFit="1" customWidth="1"/>
    <col min="13572" max="13573" width="19.5" customWidth="1"/>
    <col min="13825" max="13826" width="19.5" customWidth="1"/>
    <col min="13827" max="13827" width="76.5" bestFit="1" customWidth="1"/>
    <col min="13828" max="13829" width="19.5" customWidth="1"/>
    <col min="14081" max="14082" width="19.5" customWidth="1"/>
    <col min="14083" max="14083" width="76.5" bestFit="1" customWidth="1"/>
    <col min="14084" max="14085" width="19.5" customWidth="1"/>
    <col min="14337" max="14338" width="19.5" customWidth="1"/>
    <col min="14339" max="14339" width="76.5" bestFit="1" customWidth="1"/>
    <col min="14340" max="14341" width="19.5" customWidth="1"/>
    <col min="14593" max="14594" width="19.5" customWidth="1"/>
    <col min="14595" max="14595" width="76.5" bestFit="1" customWidth="1"/>
    <col min="14596" max="14597" width="19.5" customWidth="1"/>
    <col min="14849" max="14850" width="19.5" customWidth="1"/>
    <col min="14851" max="14851" width="76.5" bestFit="1" customWidth="1"/>
    <col min="14852" max="14853" width="19.5" customWidth="1"/>
    <col min="15105" max="15106" width="19.5" customWidth="1"/>
    <col min="15107" max="15107" width="76.5" bestFit="1" customWidth="1"/>
    <col min="15108" max="15109" width="19.5" customWidth="1"/>
    <col min="15361" max="15362" width="19.5" customWidth="1"/>
    <col min="15363" max="15363" width="76.5" bestFit="1" customWidth="1"/>
    <col min="15364" max="15365" width="19.5" customWidth="1"/>
    <col min="15617" max="15618" width="19.5" customWidth="1"/>
    <col min="15619" max="15619" width="76.5" bestFit="1" customWidth="1"/>
    <col min="15620" max="15621" width="19.5" customWidth="1"/>
    <col min="15873" max="15874" width="19.5" customWidth="1"/>
    <col min="15875" max="15875" width="76.5" bestFit="1" customWidth="1"/>
    <col min="15876" max="15877" width="19.5" customWidth="1"/>
    <col min="16129" max="16130" width="19.5" customWidth="1"/>
    <col min="16131" max="16131" width="76.5" bestFit="1" customWidth="1"/>
    <col min="16132" max="16133" width="19.5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2" t="s">
        <v>5</v>
      </c>
      <c r="B2" s="2" t="s">
        <v>6</v>
      </c>
      <c r="C2" s="2" t="s">
        <v>7</v>
      </c>
      <c r="D2" s="3">
        <v>43488</v>
      </c>
      <c r="E2" s="2">
        <v>4057.77</v>
      </c>
    </row>
    <row r="3" spans="1:5" x14ac:dyDescent="0.2">
      <c r="A3" s="2" t="s">
        <v>5</v>
      </c>
      <c r="B3" s="2" t="s">
        <v>8</v>
      </c>
      <c r="C3" s="2" t="s">
        <v>7</v>
      </c>
      <c r="D3" s="3">
        <v>43488</v>
      </c>
      <c r="E3" s="2">
        <v>4057.77</v>
      </c>
    </row>
    <row r="4" spans="1:5" x14ac:dyDescent="0.2">
      <c r="A4" s="2" t="s">
        <v>5</v>
      </c>
      <c r="B4" s="2" t="s">
        <v>9</v>
      </c>
      <c r="C4" s="2" t="s">
        <v>7</v>
      </c>
      <c r="D4" s="3">
        <v>43488</v>
      </c>
      <c r="E4" s="2">
        <v>4057.77</v>
      </c>
    </row>
    <row r="5" spans="1:5" x14ac:dyDescent="0.2">
      <c r="A5" s="2" t="s">
        <v>5</v>
      </c>
      <c r="B5" s="2" t="s">
        <v>10</v>
      </c>
      <c r="C5" s="2" t="s">
        <v>7</v>
      </c>
      <c r="D5" s="3">
        <v>43488</v>
      </c>
      <c r="E5" s="2">
        <v>4057.77</v>
      </c>
    </row>
    <row r="6" spans="1:5" x14ac:dyDescent="0.2">
      <c r="A6" s="2" t="s">
        <v>5</v>
      </c>
      <c r="B6" s="2" t="s">
        <v>11</v>
      </c>
      <c r="C6" s="2" t="s">
        <v>7</v>
      </c>
      <c r="D6" s="3">
        <v>43488</v>
      </c>
      <c r="E6" s="2">
        <v>4057.77</v>
      </c>
    </row>
    <row r="7" spans="1:5" x14ac:dyDescent="0.2">
      <c r="A7" s="2" t="s">
        <v>5</v>
      </c>
      <c r="B7" s="2" t="s">
        <v>12</v>
      </c>
      <c r="C7" s="2" t="s">
        <v>7</v>
      </c>
      <c r="D7" s="3">
        <v>43488</v>
      </c>
      <c r="E7" s="2">
        <v>4057.77</v>
      </c>
    </row>
    <row r="8" spans="1:5" x14ac:dyDescent="0.2">
      <c r="A8" s="2" t="s">
        <v>5</v>
      </c>
      <c r="B8" s="2" t="s">
        <v>13</v>
      </c>
      <c r="C8" s="2" t="s">
        <v>14</v>
      </c>
      <c r="D8" s="3">
        <v>43488</v>
      </c>
      <c r="E8" s="2">
        <v>1036.77</v>
      </c>
    </row>
    <row r="9" spans="1:5" x14ac:dyDescent="0.2">
      <c r="A9" s="2" t="s">
        <v>5</v>
      </c>
      <c r="B9" s="2" t="s">
        <v>15</v>
      </c>
      <c r="C9" s="2" t="s">
        <v>16</v>
      </c>
      <c r="D9" s="3">
        <v>43584</v>
      </c>
      <c r="E9" s="2">
        <v>850</v>
      </c>
    </row>
    <row r="10" spans="1:5" x14ac:dyDescent="0.2">
      <c r="A10" s="2" t="s">
        <v>5</v>
      </c>
      <c r="B10" s="2" t="s">
        <v>21</v>
      </c>
      <c r="C10" s="2" t="s">
        <v>22</v>
      </c>
      <c r="D10" s="3">
        <v>44091</v>
      </c>
      <c r="E10" s="2">
        <v>5050</v>
      </c>
    </row>
    <row r="11" spans="1:5" x14ac:dyDescent="0.2">
      <c r="A11" s="2" t="s">
        <v>5</v>
      </c>
      <c r="B11" s="2" t="s">
        <v>23</v>
      </c>
      <c r="C11" s="2" t="s">
        <v>22</v>
      </c>
      <c r="D11" s="3">
        <v>44091</v>
      </c>
      <c r="E11" s="2">
        <v>4925</v>
      </c>
    </row>
    <row r="12" spans="1:5" x14ac:dyDescent="0.2">
      <c r="A12" s="2" t="s">
        <v>5</v>
      </c>
      <c r="B12" s="2" t="s">
        <v>24</v>
      </c>
      <c r="C12" s="2" t="s">
        <v>22</v>
      </c>
      <c r="D12" s="3">
        <v>44091</v>
      </c>
      <c r="E12" s="2">
        <v>4850</v>
      </c>
    </row>
    <row r="13" spans="1:5" x14ac:dyDescent="0.2">
      <c r="A13" s="2" t="s">
        <v>5</v>
      </c>
      <c r="B13" s="2" t="s">
        <v>25</v>
      </c>
      <c r="C13" s="2" t="s">
        <v>22</v>
      </c>
      <c r="D13" s="3">
        <v>44091</v>
      </c>
      <c r="E13" s="2">
        <v>5350</v>
      </c>
    </row>
    <row r="14" spans="1:5" x14ac:dyDescent="0.2">
      <c r="A14" s="2" t="s">
        <v>5</v>
      </c>
      <c r="B14" s="2" t="s">
        <v>26</v>
      </c>
      <c r="C14" s="2" t="s">
        <v>27</v>
      </c>
      <c r="D14" s="3">
        <v>44116</v>
      </c>
      <c r="E14" s="2">
        <v>2097</v>
      </c>
    </row>
    <row r="15" spans="1:5" x14ac:dyDescent="0.2">
      <c r="A15" s="2" t="s">
        <v>5</v>
      </c>
      <c r="B15" s="2" t="s">
        <v>28</v>
      </c>
      <c r="C15" s="2" t="s">
        <v>29</v>
      </c>
      <c r="D15" s="3">
        <v>43956</v>
      </c>
      <c r="E15" s="2">
        <v>3332.07</v>
      </c>
    </row>
    <row r="16" spans="1:5" x14ac:dyDescent="0.2">
      <c r="A16" s="2" t="s">
        <v>5</v>
      </c>
      <c r="B16" s="2" t="s">
        <v>30</v>
      </c>
      <c r="C16" s="2" t="s">
        <v>31</v>
      </c>
      <c r="D16" s="3">
        <v>43984</v>
      </c>
      <c r="E16" s="2">
        <v>2976</v>
      </c>
    </row>
    <row r="17" spans="1:5" x14ac:dyDescent="0.2">
      <c r="A17" s="2" t="s">
        <v>5</v>
      </c>
      <c r="B17" s="2" t="s">
        <v>32</v>
      </c>
      <c r="C17" s="2" t="s">
        <v>33</v>
      </c>
      <c r="D17" s="3">
        <v>44186</v>
      </c>
      <c r="E17" s="2">
        <v>2525</v>
      </c>
    </row>
    <row r="18" spans="1:5" x14ac:dyDescent="0.2">
      <c r="A18" s="2" t="s">
        <v>5</v>
      </c>
      <c r="B18" s="2" t="s">
        <v>34</v>
      </c>
      <c r="C18" s="2" t="s">
        <v>35</v>
      </c>
      <c r="D18" s="3">
        <v>44426</v>
      </c>
      <c r="E18" s="2">
        <v>0</v>
      </c>
    </row>
    <row r="19" spans="1:5" x14ac:dyDescent="0.2">
      <c r="A19" s="2" t="s">
        <v>5</v>
      </c>
      <c r="B19" s="2" t="s">
        <v>36</v>
      </c>
      <c r="C19" s="2" t="s">
        <v>37</v>
      </c>
      <c r="D19" s="3">
        <v>44426</v>
      </c>
      <c r="E19" s="2">
        <v>0</v>
      </c>
    </row>
    <row r="20" spans="1:5" x14ac:dyDescent="0.2">
      <c r="A20" s="2" t="s">
        <v>5</v>
      </c>
      <c r="B20" s="2" t="s">
        <v>38</v>
      </c>
      <c r="C20" s="2" t="s">
        <v>39</v>
      </c>
      <c r="D20" s="3">
        <v>44426</v>
      </c>
      <c r="E20" s="2">
        <v>0</v>
      </c>
    </row>
    <row r="21" spans="1:5" x14ac:dyDescent="0.2">
      <c r="A21" s="2" t="s">
        <v>5</v>
      </c>
      <c r="B21" s="2" t="s">
        <v>40</v>
      </c>
      <c r="C21" s="2" t="s">
        <v>41</v>
      </c>
      <c r="D21" s="3">
        <v>44426</v>
      </c>
      <c r="E21" s="2">
        <v>0</v>
      </c>
    </row>
    <row r="22" spans="1:5" x14ac:dyDescent="0.2">
      <c r="A22" s="2" t="s">
        <v>5</v>
      </c>
      <c r="B22" s="2" t="s">
        <v>42</v>
      </c>
      <c r="C22" s="2" t="s">
        <v>43</v>
      </c>
      <c r="D22" s="3">
        <v>44426</v>
      </c>
      <c r="E22" s="2">
        <v>0</v>
      </c>
    </row>
    <row r="23" spans="1:5" x14ac:dyDescent="0.2">
      <c r="A23" s="2" t="s">
        <v>5</v>
      </c>
      <c r="B23" s="2" t="s">
        <v>44</v>
      </c>
      <c r="C23" s="2" t="s">
        <v>45</v>
      </c>
      <c r="D23" s="3">
        <v>44426</v>
      </c>
      <c r="E23" s="2">
        <v>0</v>
      </c>
    </row>
    <row r="24" spans="1:5" x14ac:dyDescent="0.2">
      <c r="A24" s="2" t="s">
        <v>5</v>
      </c>
      <c r="B24" s="2" t="s">
        <v>46</v>
      </c>
      <c r="C24" s="2" t="s">
        <v>47</v>
      </c>
      <c r="D24" s="3">
        <v>44426</v>
      </c>
      <c r="E24" s="2">
        <v>0</v>
      </c>
    </row>
    <row r="25" spans="1:5" x14ac:dyDescent="0.2">
      <c r="A25" s="2" t="s">
        <v>5</v>
      </c>
      <c r="B25" s="2" t="s">
        <v>48</v>
      </c>
      <c r="C25" s="2" t="s">
        <v>49</v>
      </c>
      <c r="D25" s="3">
        <v>44426</v>
      </c>
      <c r="E25" s="2">
        <v>0</v>
      </c>
    </row>
    <row r="26" spans="1:5" x14ac:dyDescent="0.2">
      <c r="A26" s="2" t="s">
        <v>5</v>
      </c>
      <c r="B26" s="2" t="s">
        <v>50</v>
      </c>
      <c r="C26" s="2" t="s">
        <v>51</v>
      </c>
      <c r="D26" s="3">
        <v>44426</v>
      </c>
      <c r="E26" s="2">
        <v>0</v>
      </c>
    </row>
    <row r="27" spans="1:5" x14ac:dyDescent="0.2">
      <c r="A27" s="2" t="s">
        <v>5</v>
      </c>
      <c r="B27" s="2" t="s">
        <v>52</v>
      </c>
      <c r="C27" s="2" t="s">
        <v>53</v>
      </c>
      <c r="D27" s="3">
        <v>44426</v>
      </c>
      <c r="E27" s="2">
        <v>0</v>
      </c>
    </row>
    <row r="28" spans="1:5" x14ac:dyDescent="0.2">
      <c r="A28" s="2" t="s">
        <v>5</v>
      </c>
      <c r="B28" s="2" t="s">
        <v>54</v>
      </c>
      <c r="C28" s="2" t="s">
        <v>55</v>
      </c>
      <c r="D28" s="3">
        <v>44426</v>
      </c>
      <c r="E28" s="2">
        <v>0</v>
      </c>
    </row>
    <row r="29" spans="1:5" x14ac:dyDescent="0.2">
      <c r="A29" s="2" t="s">
        <v>5</v>
      </c>
      <c r="B29" s="2" t="s">
        <v>56</v>
      </c>
      <c r="C29" s="2" t="s">
        <v>57</v>
      </c>
      <c r="D29" s="3">
        <v>44426</v>
      </c>
      <c r="E29" s="2">
        <v>0</v>
      </c>
    </row>
    <row r="30" spans="1:5" x14ac:dyDescent="0.2">
      <c r="A30" s="2" t="s">
        <v>5</v>
      </c>
      <c r="B30" s="2" t="s">
        <v>58</v>
      </c>
      <c r="C30" s="2" t="s">
        <v>59</v>
      </c>
      <c r="D30" s="3">
        <v>44426</v>
      </c>
      <c r="E30" s="2">
        <v>0</v>
      </c>
    </row>
    <row r="31" spans="1:5" x14ac:dyDescent="0.2">
      <c r="A31" s="2" t="s">
        <v>5</v>
      </c>
      <c r="B31" s="2" t="s">
        <v>60</v>
      </c>
      <c r="C31" s="2" t="s">
        <v>61</v>
      </c>
      <c r="D31" s="3">
        <v>44426</v>
      </c>
      <c r="E31" s="2">
        <v>0</v>
      </c>
    </row>
    <row r="32" spans="1:5" x14ac:dyDescent="0.2">
      <c r="A32" s="2" t="s">
        <v>5</v>
      </c>
      <c r="B32" s="2" t="s">
        <v>62</v>
      </c>
      <c r="C32" s="2" t="s">
        <v>63</v>
      </c>
      <c r="D32" s="3">
        <v>44426</v>
      </c>
      <c r="E32" s="2">
        <v>0</v>
      </c>
    </row>
    <row r="33" spans="1:5" x14ac:dyDescent="0.2">
      <c r="A33" s="2" t="s">
        <v>5</v>
      </c>
      <c r="B33" s="2" t="s">
        <v>64</v>
      </c>
      <c r="C33" s="2" t="s">
        <v>65</v>
      </c>
      <c r="D33" s="3">
        <v>44426</v>
      </c>
      <c r="E33" s="2">
        <v>0</v>
      </c>
    </row>
    <row r="34" spans="1:5" x14ac:dyDescent="0.2">
      <c r="A34" s="2" t="s">
        <v>5</v>
      </c>
      <c r="B34" s="2" t="s">
        <v>68</v>
      </c>
      <c r="C34" s="4" t="s">
        <v>69</v>
      </c>
      <c r="D34" s="3">
        <v>44553</v>
      </c>
      <c r="E34" s="2">
        <v>3326.2</v>
      </c>
    </row>
    <row r="35" spans="1:5" x14ac:dyDescent="0.2">
      <c r="A35" s="2" t="s">
        <v>5</v>
      </c>
      <c r="B35" s="2" t="s">
        <v>74</v>
      </c>
      <c r="C35" s="2" t="s">
        <v>75</v>
      </c>
      <c r="D35" s="3">
        <v>44823</v>
      </c>
      <c r="E35" s="2">
        <v>580</v>
      </c>
    </row>
    <row r="36" spans="1:5" x14ac:dyDescent="0.2">
      <c r="A36" s="2" t="s">
        <v>5</v>
      </c>
      <c r="B36" s="2" t="s">
        <v>76</v>
      </c>
      <c r="C36" s="2" t="s">
        <v>77</v>
      </c>
      <c r="D36" s="3">
        <v>44823</v>
      </c>
      <c r="E36" s="2">
        <v>579.99</v>
      </c>
    </row>
    <row r="37" spans="1:5" x14ac:dyDescent="0.2">
      <c r="A37" s="2" t="s">
        <v>78</v>
      </c>
      <c r="B37" s="2" t="s">
        <v>79</v>
      </c>
      <c r="C37" s="2" t="s">
        <v>80</v>
      </c>
      <c r="D37" s="3">
        <v>44553</v>
      </c>
      <c r="E37" s="2">
        <v>2688.9</v>
      </c>
    </row>
    <row r="38" spans="1:5" x14ac:dyDescent="0.2">
      <c r="A38" s="2" t="s">
        <v>78</v>
      </c>
      <c r="B38" s="2" t="s">
        <v>81</v>
      </c>
      <c r="C38" s="4" t="s">
        <v>82</v>
      </c>
      <c r="D38" s="3">
        <v>44553</v>
      </c>
      <c r="E38" s="2">
        <v>2199.9</v>
      </c>
    </row>
    <row r="39" spans="1:5" x14ac:dyDescent="0.2">
      <c r="E39" s="15">
        <f>SUM(E2:E38)</f>
        <v>66713.45</v>
      </c>
    </row>
    <row r="41" spans="1:5" x14ac:dyDescent="0.2">
      <c r="A41" s="2" t="s">
        <v>5</v>
      </c>
      <c r="B41" s="2" t="s">
        <v>17</v>
      </c>
      <c r="C41" s="2" t="s">
        <v>18</v>
      </c>
      <c r="D41" s="3">
        <v>43777</v>
      </c>
      <c r="E41" s="2">
        <v>5535</v>
      </c>
    </row>
    <row r="42" spans="1:5" x14ac:dyDescent="0.2">
      <c r="A42" s="2" t="s">
        <v>5</v>
      </c>
      <c r="B42" s="2" t="s">
        <v>19</v>
      </c>
      <c r="C42" s="2" t="s">
        <v>20</v>
      </c>
      <c r="D42" s="3">
        <v>43777</v>
      </c>
      <c r="E42" s="2">
        <v>3837.6</v>
      </c>
    </row>
    <row r="43" spans="1:5" x14ac:dyDescent="0.2">
      <c r="A43" s="2" t="s">
        <v>5</v>
      </c>
      <c r="B43" s="2" t="s">
        <v>66</v>
      </c>
      <c r="C43" s="4" t="s">
        <v>67</v>
      </c>
      <c r="D43" s="3">
        <v>44538</v>
      </c>
      <c r="E43" s="2">
        <v>4900</v>
      </c>
    </row>
    <row r="44" spans="1:5" x14ac:dyDescent="0.2">
      <c r="A44" s="2" t="s">
        <v>5</v>
      </c>
      <c r="B44" s="2" t="s">
        <v>70</v>
      </c>
      <c r="C44" s="4" t="s">
        <v>71</v>
      </c>
      <c r="D44" s="3">
        <v>44559</v>
      </c>
      <c r="E44" s="2">
        <v>3100</v>
      </c>
    </row>
    <row r="45" spans="1:5" x14ac:dyDescent="0.2">
      <c r="A45" s="2" t="s">
        <v>5</v>
      </c>
      <c r="B45" s="2" t="s">
        <v>72</v>
      </c>
      <c r="C45" s="2" t="s">
        <v>73</v>
      </c>
      <c r="D45" s="3">
        <v>44785</v>
      </c>
      <c r="E45" s="2">
        <v>3100</v>
      </c>
    </row>
    <row r="46" spans="1:5" x14ac:dyDescent="0.2">
      <c r="A46" s="2" t="s">
        <v>83</v>
      </c>
      <c r="B46" s="2" t="s">
        <v>84</v>
      </c>
      <c r="C46" s="4" t="s">
        <v>85</v>
      </c>
      <c r="D46" s="3">
        <v>44874</v>
      </c>
      <c r="E46" s="2">
        <v>5300</v>
      </c>
    </row>
    <row r="47" spans="1:5" x14ac:dyDescent="0.2">
      <c r="A47" s="2" t="s">
        <v>86</v>
      </c>
      <c r="B47" s="2" t="s">
        <v>87</v>
      </c>
      <c r="C47" s="2" t="s">
        <v>88</v>
      </c>
      <c r="D47" s="3">
        <v>43488</v>
      </c>
      <c r="E47" s="2">
        <v>1195.56</v>
      </c>
    </row>
    <row r="48" spans="1:5" x14ac:dyDescent="0.2">
      <c r="A48" s="2" t="s">
        <v>89</v>
      </c>
      <c r="B48" s="2" t="s">
        <v>90</v>
      </c>
      <c r="C48" s="2" t="s">
        <v>88</v>
      </c>
      <c r="D48" s="3">
        <v>43488</v>
      </c>
      <c r="E48" s="2">
        <v>1195.56</v>
      </c>
    </row>
    <row r="49" spans="1:5" x14ac:dyDescent="0.2">
      <c r="A49" s="2" t="s">
        <v>89</v>
      </c>
      <c r="B49" s="2" t="s">
        <v>91</v>
      </c>
      <c r="C49" s="2" t="s">
        <v>88</v>
      </c>
      <c r="D49" s="3">
        <v>43488</v>
      </c>
      <c r="E49" s="2">
        <v>1195.56</v>
      </c>
    </row>
    <row r="50" spans="1:5" x14ac:dyDescent="0.2">
      <c r="A50" s="2" t="s">
        <v>89</v>
      </c>
      <c r="B50" s="2" t="s">
        <v>92</v>
      </c>
      <c r="C50" s="2" t="s">
        <v>88</v>
      </c>
      <c r="D50" s="3">
        <v>43488</v>
      </c>
      <c r="E50" s="2">
        <v>1195.56</v>
      </c>
    </row>
    <row r="51" spans="1:5" x14ac:dyDescent="0.2">
      <c r="A51" s="2" t="s">
        <v>89</v>
      </c>
      <c r="B51" s="2" t="s">
        <v>93</v>
      </c>
      <c r="C51" s="2" t="s">
        <v>88</v>
      </c>
      <c r="D51" s="3">
        <v>43488</v>
      </c>
      <c r="E51" s="2">
        <v>1195.56</v>
      </c>
    </row>
    <row r="52" spans="1:5" x14ac:dyDescent="0.2">
      <c r="A52" s="2" t="s">
        <v>89</v>
      </c>
      <c r="B52" s="2" t="s">
        <v>94</v>
      </c>
      <c r="C52" s="2" t="s">
        <v>88</v>
      </c>
      <c r="D52" s="3">
        <v>43488</v>
      </c>
      <c r="E52" s="2">
        <v>1195.56</v>
      </c>
    </row>
    <row r="53" spans="1:5" x14ac:dyDescent="0.2">
      <c r="A53" s="2" t="s">
        <v>89</v>
      </c>
      <c r="B53" s="2" t="s">
        <v>95</v>
      </c>
      <c r="C53" s="2" t="s">
        <v>96</v>
      </c>
      <c r="D53" s="3">
        <v>43488</v>
      </c>
      <c r="E53" s="2">
        <v>2458.77</v>
      </c>
    </row>
    <row r="54" spans="1:5" x14ac:dyDescent="0.2">
      <c r="A54" s="2" t="s">
        <v>89</v>
      </c>
      <c r="B54" s="2" t="s">
        <v>97</v>
      </c>
      <c r="C54" s="2" t="s">
        <v>96</v>
      </c>
      <c r="D54" s="3">
        <v>43488</v>
      </c>
      <c r="E54" s="2">
        <v>2458.77</v>
      </c>
    </row>
    <row r="55" spans="1:5" x14ac:dyDescent="0.2">
      <c r="A55" s="2" t="s">
        <v>89</v>
      </c>
      <c r="B55" s="2" t="s">
        <v>98</v>
      </c>
      <c r="C55" s="2" t="s">
        <v>96</v>
      </c>
      <c r="D55" s="3">
        <v>43488</v>
      </c>
      <c r="E55" s="2">
        <v>2458.77</v>
      </c>
    </row>
    <row r="56" spans="1:5" x14ac:dyDescent="0.2">
      <c r="A56" s="2" t="s">
        <v>89</v>
      </c>
      <c r="B56" s="2" t="s">
        <v>99</v>
      </c>
      <c r="C56" s="2" t="s">
        <v>96</v>
      </c>
      <c r="D56" s="3">
        <v>43488</v>
      </c>
      <c r="E56" s="2">
        <v>2458.77</v>
      </c>
    </row>
    <row r="57" spans="1:5" x14ac:dyDescent="0.2">
      <c r="A57" s="2" t="s">
        <v>89</v>
      </c>
      <c r="B57" s="2" t="s">
        <v>100</v>
      </c>
      <c r="C57" s="2" t="s">
        <v>96</v>
      </c>
      <c r="D57" s="3">
        <v>43488</v>
      </c>
      <c r="E57" s="2">
        <v>2458.77</v>
      </c>
    </row>
    <row r="58" spans="1:5" x14ac:dyDescent="0.2">
      <c r="A58" s="2" t="s">
        <v>89</v>
      </c>
      <c r="B58" s="2" t="s">
        <v>101</v>
      </c>
      <c r="C58" s="2" t="s">
        <v>96</v>
      </c>
      <c r="D58" s="3">
        <v>43488</v>
      </c>
      <c r="E58" s="2">
        <v>2458.77</v>
      </c>
    </row>
    <row r="59" spans="1:5" x14ac:dyDescent="0.2">
      <c r="A59" s="2" t="s">
        <v>89</v>
      </c>
      <c r="B59" s="2" t="s">
        <v>102</v>
      </c>
      <c r="C59" s="2" t="s">
        <v>103</v>
      </c>
      <c r="D59" s="3">
        <v>43488</v>
      </c>
      <c r="E59" s="2">
        <v>490.77</v>
      </c>
    </row>
    <row r="60" spans="1:5" x14ac:dyDescent="0.2">
      <c r="A60" s="2" t="s">
        <v>89</v>
      </c>
      <c r="B60" s="2" t="s">
        <v>104</v>
      </c>
      <c r="C60" s="2" t="s">
        <v>103</v>
      </c>
      <c r="D60" s="3">
        <v>43488</v>
      </c>
      <c r="E60" s="2">
        <v>490.77</v>
      </c>
    </row>
    <row r="61" spans="1:5" x14ac:dyDescent="0.2">
      <c r="A61" s="2" t="s">
        <v>89</v>
      </c>
      <c r="B61" s="2" t="s">
        <v>105</v>
      </c>
      <c r="C61" s="2" t="s">
        <v>103</v>
      </c>
      <c r="D61" s="3">
        <v>43488</v>
      </c>
      <c r="E61" s="2">
        <v>490.77</v>
      </c>
    </row>
    <row r="62" spans="1:5" x14ac:dyDescent="0.2">
      <c r="A62" s="2" t="s">
        <v>89</v>
      </c>
      <c r="B62" s="2" t="s">
        <v>106</v>
      </c>
      <c r="C62" s="2" t="s">
        <v>103</v>
      </c>
      <c r="D62" s="3">
        <v>43488</v>
      </c>
      <c r="E62" s="2">
        <v>490.77</v>
      </c>
    </row>
    <row r="63" spans="1:5" x14ac:dyDescent="0.2">
      <c r="A63" s="2" t="s">
        <v>89</v>
      </c>
      <c r="B63" s="2" t="s">
        <v>107</v>
      </c>
      <c r="C63" s="2" t="s">
        <v>103</v>
      </c>
      <c r="D63" s="3">
        <v>43488</v>
      </c>
      <c r="E63" s="2">
        <v>490.77</v>
      </c>
    </row>
    <row r="64" spans="1:5" x14ac:dyDescent="0.2">
      <c r="A64" s="2" t="s">
        <v>89</v>
      </c>
      <c r="B64" s="2" t="s">
        <v>108</v>
      </c>
      <c r="C64" s="2" t="s">
        <v>103</v>
      </c>
      <c r="D64" s="3">
        <v>43488</v>
      </c>
      <c r="E64" s="2">
        <v>490.77</v>
      </c>
    </row>
    <row r="65" spans="1:5" x14ac:dyDescent="0.2">
      <c r="A65" s="2" t="s">
        <v>89</v>
      </c>
      <c r="B65" s="2" t="s">
        <v>109</v>
      </c>
      <c r="C65" s="2" t="s">
        <v>110</v>
      </c>
      <c r="D65" s="3">
        <v>44096</v>
      </c>
      <c r="E65" s="2">
        <v>8420</v>
      </c>
    </row>
    <row r="66" spans="1:5" x14ac:dyDescent="0.2">
      <c r="A66" s="2" t="s">
        <v>89</v>
      </c>
      <c r="B66" s="2" t="s">
        <v>111</v>
      </c>
      <c r="C66" s="2" t="s">
        <v>112</v>
      </c>
      <c r="D66" s="3">
        <v>44553</v>
      </c>
      <c r="E66" s="2">
        <v>5599.6</v>
      </c>
    </row>
    <row r="67" spans="1:5" x14ac:dyDescent="0.2">
      <c r="A67" s="2" t="s">
        <v>113</v>
      </c>
      <c r="B67" s="2" t="s">
        <v>114</v>
      </c>
      <c r="C67" s="2" t="s">
        <v>115</v>
      </c>
      <c r="D67" s="3">
        <v>43488</v>
      </c>
      <c r="E67" s="2">
        <v>6148.77</v>
      </c>
    </row>
    <row r="68" spans="1:5" x14ac:dyDescent="0.2">
      <c r="A68" s="2" t="s">
        <v>113</v>
      </c>
      <c r="B68" s="2" t="s">
        <v>116</v>
      </c>
      <c r="C68" s="2" t="s">
        <v>115</v>
      </c>
      <c r="D68" s="3">
        <v>43488</v>
      </c>
      <c r="E68" s="2">
        <v>6148.77</v>
      </c>
    </row>
    <row r="69" spans="1:5" x14ac:dyDescent="0.2">
      <c r="A69" s="2" t="s">
        <v>113</v>
      </c>
      <c r="B69" s="2" t="s">
        <v>117</v>
      </c>
      <c r="C69" s="2" t="s">
        <v>115</v>
      </c>
      <c r="D69" s="3">
        <v>43488</v>
      </c>
      <c r="E69" s="2">
        <v>6148.77</v>
      </c>
    </row>
    <row r="70" spans="1:5" x14ac:dyDescent="0.2">
      <c r="A70" s="2" t="s">
        <v>113</v>
      </c>
      <c r="B70" s="2" t="s">
        <v>118</v>
      </c>
      <c r="C70" s="4" t="s">
        <v>115</v>
      </c>
      <c r="D70" s="3">
        <v>43488</v>
      </c>
      <c r="E70" s="2">
        <v>6148.77</v>
      </c>
    </row>
    <row r="71" spans="1:5" x14ac:dyDescent="0.2">
      <c r="A71" s="2" t="s">
        <v>113</v>
      </c>
      <c r="B71" s="2" t="s">
        <v>119</v>
      </c>
      <c r="C71" s="2" t="s">
        <v>115</v>
      </c>
      <c r="D71" s="3">
        <v>43488</v>
      </c>
      <c r="E71" s="2">
        <v>6148.77</v>
      </c>
    </row>
    <row r="72" spans="1:5" x14ac:dyDescent="0.2">
      <c r="A72" s="2" t="s">
        <v>113</v>
      </c>
      <c r="B72" s="2" t="s">
        <v>120</v>
      </c>
      <c r="C72" s="2" t="s">
        <v>115</v>
      </c>
      <c r="D72" s="3">
        <v>43488</v>
      </c>
      <c r="E72" s="2">
        <v>6148.77</v>
      </c>
    </row>
    <row r="73" spans="1:5" x14ac:dyDescent="0.2">
      <c r="A73" s="2" t="s">
        <v>113</v>
      </c>
      <c r="B73" s="2" t="s">
        <v>121</v>
      </c>
      <c r="C73" s="2" t="s">
        <v>122</v>
      </c>
      <c r="D73" s="3">
        <v>44557</v>
      </c>
      <c r="E73" s="2">
        <v>7500</v>
      </c>
    </row>
    <row r="74" spans="1:5" x14ac:dyDescent="0.2">
      <c r="A74" s="2" t="s">
        <v>113</v>
      </c>
      <c r="B74" s="2" t="s">
        <v>123</v>
      </c>
      <c r="C74" s="2" t="s">
        <v>124</v>
      </c>
      <c r="D74" s="3">
        <v>44740</v>
      </c>
      <c r="E74" s="2">
        <v>7080</v>
      </c>
    </row>
    <row r="75" spans="1:5" x14ac:dyDescent="0.2">
      <c r="A75" s="2" t="s">
        <v>113</v>
      </c>
      <c r="B75" s="2" t="s">
        <v>125</v>
      </c>
      <c r="C75" s="2" t="s">
        <v>126</v>
      </c>
      <c r="D75" s="3">
        <v>44823</v>
      </c>
      <c r="E75" s="2">
        <v>7757</v>
      </c>
    </row>
    <row r="76" spans="1:5" x14ac:dyDescent="0.2">
      <c r="A76" s="2" t="s">
        <v>113</v>
      </c>
      <c r="B76" s="2" t="s">
        <v>127</v>
      </c>
      <c r="C76" s="2" t="s">
        <v>128</v>
      </c>
      <c r="D76" s="3">
        <v>44881</v>
      </c>
      <c r="E76" s="2">
        <v>7300</v>
      </c>
    </row>
    <row r="77" spans="1:5" s="6" customFormat="1" x14ac:dyDescent="0.2">
      <c r="A77" s="5" t="s">
        <v>129</v>
      </c>
      <c r="D77" s="3">
        <v>44903</v>
      </c>
      <c r="E77" s="11">
        <v>4398</v>
      </c>
    </row>
    <row r="78" spans="1:5" s="6" customFormat="1" x14ac:dyDescent="0.2">
      <c r="A78" s="5" t="s">
        <v>130</v>
      </c>
      <c r="D78" s="3">
        <v>44908</v>
      </c>
      <c r="E78" s="11">
        <v>4398</v>
      </c>
    </row>
    <row r="79" spans="1:5" s="6" customFormat="1" x14ac:dyDescent="0.2">
      <c r="A79" s="5" t="s">
        <v>131</v>
      </c>
      <c r="D79" s="3">
        <v>44909</v>
      </c>
      <c r="E79" s="11">
        <v>2750</v>
      </c>
    </row>
    <row r="80" spans="1:5" x14ac:dyDescent="0.2">
      <c r="A80" s="2" t="s">
        <v>132</v>
      </c>
      <c r="B80" t="s">
        <v>133</v>
      </c>
      <c r="D80" s="3">
        <v>45274</v>
      </c>
      <c r="E80" s="12">
        <v>5600</v>
      </c>
    </row>
    <row r="81" spans="5:5" x14ac:dyDescent="0.2">
      <c r="E81" s="15">
        <f>SUM(E41:E80)</f>
        <v>148338.41999999998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20266-E919-44E1-B985-B27C20C7CFDC}">
  <dimension ref="A1:E28"/>
  <sheetViews>
    <sheetView tabSelected="1" workbookViewId="0">
      <selection activeCell="E29" sqref="E29"/>
    </sheetView>
  </sheetViews>
  <sheetFormatPr baseColWidth="10" defaultColWidth="8.83203125" defaultRowHeight="15" x14ac:dyDescent="0.2"/>
  <cols>
    <col min="1" max="1" width="22.6640625" customWidth="1"/>
    <col min="2" max="2" width="21" customWidth="1"/>
    <col min="3" max="3" width="20.83203125" customWidth="1"/>
    <col min="4" max="4" width="20.5" customWidth="1"/>
    <col min="5" max="5" width="18.6640625" customWidth="1"/>
    <col min="257" max="257" width="22.6640625" customWidth="1"/>
    <col min="258" max="258" width="21" customWidth="1"/>
    <col min="259" max="259" width="17.5" customWidth="1"/>
    <col min="260" max="260" width="20.5" customWidth="1"/>
    <col min="261" max="261" width="18.6640625" customWidth="1"/>
    <col min="513" max="513" width="22.6640625" customWidth="1"/>
    <col min="514" max="514" width="21" customWidth="1"/>
    <col min="515" max="515" width="17.5" customWidth="1"/>
    <col min="516" max="516" width="20.5" customWidth="1"/>
    <col min="517" max="517" width="18.6640625" customWidth="1"/>
    <col min="769" max="769" width="22.6640625" customWidth="1"/>
    <col min="770" max="770" width="21" customWidth="1"/>
    <col min="771" max="771" width="17.5" customWidth="1"/>
    <col min="772" max="772" width="20.5" customWidth="1"/>
    <col min="773" max="773" width="18.6640625" customWidth="1"/>
    <col min="1025" max="1025" width="22.6640625" customWidth="1"/>
    <col min="1026" max="1026" width="21" customWidth="1"/>
    <col min="1027" max="1027" width="17.5" customWidth="1"/>
    <col min="1028" max="1028" width="20.5" customWidth="1"/>
    <col min="1029" max="1029" width="18.6640625" customWidth="1"/>
    <col min="1281" max="1281" width="22.6640625" customWidth="1"/>
    <col min="1282" max="1282" width="21" customWidth="1"/>
    <col min="1283" max="1283" width="17.5" customWidth="1"/>
    <col min="1284" max="1284" width="20.5" customWidth="1"/>
    <col min="1285" max="1285" width="18.6640625" customWidth="1"/>
    <col min="1537" max="1537" width="22.6640625" customWidth="1"/>
    <col min="1538" max="1538" width="21" customWidth="1"/>
    <col min="1539" max="1539" width="17.5" customWidth="1"/>
    <col min="1540" max="1540" width="20.5" customWidth="1"/>
    <col min="1541" max="1541" width="18.6640625" customWidth="1"/>
    <col min="1793" max="1793" width="22.6640625" customWidth="1"/>
    <col min="1794" max="1794" width="21" customWidth="1"/>
    <col min="1795" max="1795" width="17.5" customWidth="1"/>
    <col min="1796" max="1796" width="20.5" customWidth="1"/>
    <col min="1797" max="1797" width="18.6640625" customWidth="1"/>
    <col min="2049" max="2049" width="22.6640625" customWidth="1"/>
    <col min="2050" max="2050" width="21" customWidth="1"/>
    <col min="2051" max="2051" width="17.5" customWidth="1"/>
    <col min="2052" max="2052" width="20.5" customWidth="1"/>
    <col min="2053" max="2053" width="18.6640625" customWidth="1"/>
    <col min="2305" max="2305" width="22.6640625" customWidth="1"/>
    <col min="2306" max="2306" width="21" customWidth="1"/>
    <col min="2307" max="2307" width="17.5" customWidth="1"/>
    <col min="2308" max="2308" width="20.5" customWidth="1"/>
    <col min="2309" max="2309" width="18.6640625" customWidth="1"/>
    <col min="2561" max="2561" width="22.6640625" customWidth="1"/>
    <col min="2562" max="2562" width="21" customWidth="1"/>
    <col min="2563" max="2563" width="17.5" customWidth="1"/>
    <col min="2564" max="2564" width="20.5" customWidth="1"/>
    <col min="2565" max="2565" width="18.6640625" customWidth="1"/>
    <col min="2817" max="2817" width="22.6640625" customWidth="1"/>
    <col min="2818" max="2818" width="21" customWidth="1"/>
    <col min="2819" max="2819" width="17.5" customWidth="1"/>
    <col min="2820" max="2820" width="20.5" customWidth="1"/>
    <col min="2821" max="2821" width="18.6640625" customWidth="1"/>
    <col min="3073" max="3073" width="22.6640625" customWidth="1"/>
    <col min="3074" max="3074" width="21" customWidth="1"/>
    <col min="3075" max="3075" width="17.5" customWidth="1"/>
    <col min="3076" max="3076" width="20.5" customWidth="1"/>
    <col min="3077" max="3077" width="18.6640625" customWidth="1"/>
    <col min="3329" max="3329" width="22.6640625" customWidth="1"/>
    <col min="3330" max="3330" width="21" customWidth="1"/>
    <col min="3331" max="3331" width="17.5" customWidth="1"/>
    <col min="3332" max="3332" width="20.5" customWidth="1"/>
    <col min="3333" max="3333" width="18.6640625" customWidth="1"/>
    <col min="3585" max="3585" width="22.6640625" customWidth="1"/>
    <col min="3586" max="3586" width="21" customWidth="1"/>
    <col min="3587" max="3587" width="17.5" customWidth="1"/>
    <col min="3588" max="3588" width="20.5" customWidth="1"/>
    <col min="3589" max="3589" width="18.6640625" customWidth="1"/>
    <col min="3841" max="3841" width="22.6640625" customWidth="1"/>
    <col min="3842" max="3842" width="21" customWidth="1"/>
    <col min="3843" max="3843" width="17.5" customWidth="1"/>
    <col min="3844" max="3844" width="20.5" customWidth="1"/>
    <col min="3845" max="3845" width="18.6640625" customWidth="1"/>
    <col min="4097" max="4097" width="22.6640625" customWidth="1"/>
    <col min="4098" max="4098" width="21" customWidth="1"/>
    <col min="4099" max="4099" width="17.5" customWidth="1"/>
    <col min="4100" max="4100" width="20.5" customWidth="1"/>
    <col min="4101" max="4101" width="18.6640625" customWidth="1"/>
    <col min="4353" max="4353" width="22.6640625" customWidth="1"/>
    <col min="4354" max="4354" width="21" customWidth="1"/>
    <col min="4355" max="4355" width="17.5" customWidth="1"/>
    <col min="4356" max="4356" width="20.5" customWidth="1"/>
    <col min="4357" max="4357" width="18.6640625" customWidth="1"/>
    <col min="4609" max="4609" width="22.6640625" customWidth="1"/>
    <col min="4610" max="4610" width="21" customWidth="1"/>
    <col min="4611" max="4611" width="17.5" customWidth="1"/>
    <col min="4612" max="4612" width="20.5" customWidth="1"/>
    <col min="4613" max="4613" width="18.6640625" customWidth="1"/>
    <col min="4865" max="4865" width="22.6640625" customWidth="1"/>
    <col min="4866" max="4866" width="21" customWidth="1"/>
    <col min="4867" max="4867" width="17.5" customWidth="1"/>
    <col min="4868" max="4868" width="20.5" customWidth="1"/>
    <col min="4869" max="4869" width="18.6640625" customWidth="1"/>
    <col min="5121" max="5121" width="22.6640625" customWidth="1"/>
    <col min="5122" max="5122" width="21" customWidth="1"/>
    <col min="5123" max="5123" width="17.5" customWidth="1"/>
    <col min="5124" max="5124" width="20.5" customWidth="1"/>
    <col min="5125" max="5125" width="18.6640625" customWidth="1"/>
    <col min="5377" max="5377" width="22.6640625" customWidth="1"/>
    <col min="5378" max="5378" width="21" customWidth="1"/>
    <col min="5379" max="5379" width="17.5" customWidth="1"/>
    <col min="5380" max="5380" width="20.5" customWidth="1"/>
    <col min="5381" max="5381" width="18.6640625" customWidth="1"/>
    <col min="5633" max="5633" width="22.6640625" customWidth="1"/>
    <col min="5634" max="5634" width="21" customWidth="1"/>
    <col min="5635" max="5635" width="17.5" customWidth="1"/>
    <col min="5636" max="5636" width="20.5" customWidth="1"/>
    <col min="5637" max="5637" width="18.6640625" customWidth="1"/>
    <col min="5889" max="5889" width="22.6640625" customWidth="1"/>
    <col min="5890" max="5890" width="21" customWidth="1"/>
    <col min="5891" max="5891" width="17.5" customWidth="1"/>
    <col min="5892" max="5892" width="20.5" customWidth="1"/>
    <col min="5893" max="5893" width="18.6640625" customWidth="1"/>
    <col min="6145" max="6145" width="22.6640625" customWidth="1"/>
    <col min="6146" max="6146" width="21" customWidth="1"/>
    <col min="6147" max="6147" width="17.5" customWidth="1"/>
    <col min="6148" max="6148" width="20.5" customWidth="1"/>
    <col min="6149" max="6149" width="18.6640625" customWidth="1"/>
    <col min="6401" max="6401" width="22.6640625" customWidth="1"/>
    <col min="6402" max="6402" width="21" customWidth="1"/>
    <col min="6403" max="6403" width="17.5" customWidth="1"/>
    <col min="6404" max="6404" width="20.5" customWidth="1"/>
    <col min="6405" max="6405" width="18.6640625" customWidth="1"/>
    <col min="6657" max="6657" width="22.6640625" customWidth="1"/>
    <col min="6658" max="6658" width="21" customWidth="1"/>
    <col min="6659" max="6659" width="17.5" customWidth="1"/>
    <col min="6660" max="6660" width="20.5" customWidth="1"/>
    <col min="6661" max="6661" width="18.6640625" customWidth="1"/>
    <col min="6913" max="6913" width="22.6640625" customWidth="1"/>
    <col min="6914" max="6914" width="21" customWidth="1"/>
    <col min="6915" max="6915" width="17.5" customWidth="1"/>
    <col min="6916" max="6916" width="20.5" customWidth="1"/>
    <col min="6917" max="6917" width="18.6640625" customWidth="1"/>
    <col min="7169" max="7169" width="22.6640625" customWidth="1"/>
    <col min="7170" max="7170" width="21" customWidth="1"/>
    <col min="7171" max="7171" width="17.5" customWidth="1"/>
    <col min="7172" max="7172" width="20.5" customWidth="1"/>
    <col min="7173" max="7173" width="18.6640625" customWidth="1"/>
    <col min="7425" max="7425" width="22.6640625" customWidth="1"/>
    <col min="7426" max="7426" width="21" customWidth="1"/>
    <col min="7427" max="7427" width="17.5" customWidth="1"/>
    <col min="7428" max="7428" width="20.5" customWidth="1"/>
    <col min="7429" max="7429" width="18.6640625" customWidth="1"/>
    <col min="7681" max="7681" width="22.6640625" customWidth="1"/>
    <col min="7682" max="7682" width="21" customWidth="1"/>
    <col min="7683" max="7683" width="17.5" customWidth="1"/>
    <col min="7684" max="7684" width="20.5" customWidth="1"/>
    <col min="7685" max="7685" width="18.6640625" customWidth="1"/>
    <col min="7937" max="7937" width="22.6640625" customWidth="1"/>
    <col min="7938" max="7938" width="21" customWidth="1"/>
    <col min="7939" max="7939" width="17.5" customWidth="1"/>
    <col min="7940" max="7940" width="20.5" customWidth="1"/>
    <col min="7941" max="7941" width="18.6640625" customWidth="1"/>
    <col min="8193" max="8193" width="22.6640625" customWidth="1"/>
    <col min="8194" max="8194" width="21" customWidth="1"/>
    <col min="8195" max="8195" width="17.5" customWidth="1"/>
    <col min="8196" max="8196" width="20.5" customWidth="1"/>
    <col min="8197" max="8197" width="18.6640625" customWidth="1"/>
    <col min="8449" max="8449" width="22.6640625" customWidth="1"/>
    <col min="8450" max="8450" width="21" customWidth="1"/>
    <col min="8451" max="8451" width="17.5" customWidth="1"/>
    <col min="8452" max="8452" width="20.5" customWidth="1"/>
    <col min="8453" max="8453" width="18.6640625" customWidth="1"/>
    <col min="8705" max="8705" width="22.6640625" customWidth="1"/>
    <col min="8706" max="8706" width="21" customWidth="1"/>
    <col min="8707" max="8707" width="17.5" customWidth="1"/>
    <col min="8708" max="8708" width="20.5" customWidth="1"/>
    <col min="8709" max="8709" width="18.6640625" customWidth="1"/>
    <col min="8961" max="8961" width="22.6640625" customWidth="1"/>
    <col min="8962" max="8962" width="21" customWidth="1"/>
    <col min="8963" max="8963" width="17.5" customWidth="1"/>
    <col min="8964" max="8964" width="20.5" customWidth="1"/>
    <col min="8965" max="8965" width="18.6640625" customWidth="1"/>
    <col min="9217" max="9217" width="22.6640625" customWidth="1"/>
    <col min="9218" max="9218" width="21" customWidth="1"/>
    <col min="9219" max="9219" width="17.5" customWidth="1"/>
    <col min="9220" max="9220" width="20.5" customWidth="1"/>
    <col min="9221" max="9221" width="18.6640625" customWidth="1"/>
    <col min="9473" max="9473" width="22.6640625" customWidth="1"/>
    <col min="9474" max="9474" width="21" customWidth="1"/>
    <col min="9475" max="9475" width="17.5" customWidth="1"/>
    <col min="9476" max="9476" width="20.5" customWidth="1"/>
    <col min="9477" max="9477" width="18.6640625" customWidth="1"/>
    <col min="9729" max="9729" width="22.6640625" customWidth="1"/>
    <col min="9730" max="9730" width="21" customWidth="1"/>
    <col min="9731" max="9731" width="17.5" customWidth="1"/>
    <col min="9732" max="9732" width="20.5" customWidth="1"/>
    <col min="9733" max="9733" width="18.6640625" customWidth="1"/>
    <col min="9985" max="9985" width="22.6640625" customWidth="1"/>
    <col min="9986" max="9986" width="21" customWidth="1"/>
    <col min="9987" max="9987" width="17.5" customWidth="1"/>
    <col min="9988" max="9988" width="20.5" customWidth="1"/>
    <col min="9989" max="9989" width="18.6640625" customWidth="1"/>
    <col min="10241" max="10241" width="22.6640625" customWidth="1"/>
    <col min="10242" max="10242" width="21" customWidth="1"/>
    <col min="10243" max="10243" width="17.5" customWidth="1"/>
    <col min="10244" max="10244" width="20.5" customWidth="1"/>
    <col min="10245" max="10245" width="18.6640625" customWidth="1"/>
    <col min="10497" max="10497" width="22.6640625" customWidth="1"/>
    <col min="10498" max="10498" width="21" customWidth="1"/>
    <col min="10499" max="10499" width="17.5" customWidth="1"/>
    <col min="10500" max="10500" width="20.5" customWidth="1"/>
    <col min="10501" max="10501" width="18.6640625" customWidth="1"/>
    <col min="10753" max="10753" width="22.6640625" customWidth="1"/>
    <col min="10754" max="10754" width="21" customWidth="1"/>
    <col min="10755" max="10755" width="17.5" customWidth="1"/>
    <col min="10756" max="10756" width="20.5" customWidth="1"/>
    <col min="10757" max="10757" width="18.6640625" customWidth="1"/>
    <col min="11009" max="11009" width="22.6640625" customWidth="1"/>
    <col min="11010" max="11010" width="21" customWidth="1"/>
    <col min="11011" max="11011" width="17.5" customWidth="1"/>
    <col min="11012" max="11012" width="20.5" customWidth="1"/>
    <col min="11013" max="11013" width="18.6640625" customWidth="1"/>
    <col min="11265" max="11265" width="22.6640625" customWidth="1"/>
    <col min="11266" max="11266" width="21" customWidth="1"/>
    <col min="11267" max="11267" width="17.5" customWidth="1"/>
    <col min="11268" max="11268" width="20.5" customWidth="1"/>
    <col min="11269" max="11269" width="18.6640625" customWidth="1"/>
    <col min="11521" max="11521" width="22.6640625" customWidth="1"/>
    <col min="11522" max="11522" width="21" customWidth="1"/>
    <col min="11523" max="11523" width="17.5" customWidth="1"/>
    <col min="11524" max="11524" width="20.5" customWidth="1"/>
    <col min="11525" max="11525" width="18.6640625" customWidth="1"/>
    <col min="11777" max="11777" width="22.6640625" customWidth="1"/>
    <col min="11778" max="11778" width="21" customWidth="1"/>
    <col min="11779" max="11779" width="17.5" customWidth="1"/>
    <col min="11780" max="11780" width="20.5" customWidth="1"/>
    <col min="11781" max="11781" width="18.6640625" customWidth="1"/>
    <col min="12033" max="12033" width="22.6640625" customWidth="1"/>
    <col min="12034" max="12034" width="21" customWidth="1"/>
    <col min="12035" max="12035" width="17.5" customWidth="1"/>
    <col min="12036" max="12036" width="20.5" customWidth="1"/>
    <col min="12037" max="12037" width="18.6640625" customWidth="1"/>
    <col min="12289" max="12289" width="22.6640625" customWidth="1"/>
    <col min="12290" max="12290" width="21" customWidth="1"/>
    <col min="12291" max="12291" width="17.5" customWidth="1"/>
    <col min="12292" max="12292" width="20.5" customWidth="1"/>
    <col min="12293" max="12293" width="18.6640625" customWidth="1"/>
    <col min="12545" max="12545" width="22.6640625" customWidth="1"/>
    <col min="12546" max="12546" width="21" customWidth="1"/>
    <col min="12547" max="12547" width="17.5" customWidth="1"/>
    <col min="12548" max="12548" width="20.5" customWidth="1"/>
    <col min="12549" max="12549" width="18.6640625" customWidth="1"/>
    <col min="12801" max="12801" width="22.6640625" customWidth="1"/>
    <col min="12802" max="12802" width="21" customWidth="1"/>
    <col min="12803" max="12803" width="17.5" customWidth="1"/>
    <col min="12804" max="12804" width="20.5" customWidth="1"/>
    <col min="12805" max="12805" width="18.6640625" customWidth="1"/>
    <col min="13057" max="13057" width="22.6640625" customWidth="1"/>
    <col min="13058" max="13058" width="21" customWidth="1"/>
    <col min="13059" max="13059" width="17.5" customWidth="1"/>
    <col min="13060" max="13060" width="20.5" customWidth="1"/>
    <col min="13061" max="13061" width="18.6640625" customWidth="1"/>
    <col min="13313" max="13313" width="22.6640625" customWidth="1"/>
    <col min="13314" max="13314" width="21" customWidth="1"/>
    <col min="13315" max="13315" width="17.5" customWidth="1"/>
    <col min="13316" max="13316" width="20.5" customWidth="1"/>
    <col min="13317" max="13317" width="18.6640625" customWidth="1"/>
    <col min="13569" max="13569" width="22.6640625" customWidth="1"/>
    <col min="13570" max="13570" width="21" customWidth="1"/>
    <col min="13571" max="13571" width="17.5" customWidth="1"/>
    <col min="13572" max="13572" width="20.5" customWidth="1"/>
    <col min="13573" max="13573" width="18.6640625" customWidth="1"/>
    <col min="13825" max="13825" width="22.6640625" customWidth="1"/>
    <col min="13826" max="13826" width="21" customWidth="1"/>
    <col min="13827" max="13827" width="17.5" customWidth="1"/>
    <col min="13828" max="13828" width="20.5" customWidth="1"/>
    <col min="13829" max="13829" width="18.6640625" customWidth="1"/>
    <col min="14081" max="14081" width="22.6640625" customWidth="1"/>
    <col min="14082" max="14082" width="21" customWidth="1"/>
    <col min="14083" max="14083" width="17.5" customWidth="1"/>
    <col min="14084" max="14084" width="20.5" customWidth="1"/>
    <col min="14085" max="14085" width="18.6640625" customWidth="1"/>
    <col min="14337" max="14337" width="22.6640625" customWidth="1"/>
    <col min="14338" max="14338" width="21" customWidth="1"/>
    <col min="14339" max="14339" width="17.5" customWidth="1"/>
    <col min="14340" max="14340" width="20.5" customWidth="1"/>
    <col min="14341" max="14341" width="18.6640625" customWidth="1"/>
    <col min="14593" max="14593" width="22.6640625" customWidth="1"/>
    <col min="14594" max="14594" width="21" customWidth="1"/>
    <col min="14595" max="14595" width="17.5" customWidth="1"/>
    <col min="14596" max="14596" width="20.5" customWidth="1"/>
    <col min="14597" max="14597" width="18.6640625" customWidth="1"/>
    <col min="14849" max="14849" width="22.6640625" customWidth="1"/>
    <col min="14850" max="14850" width="21" customWidth="1"/>
    <col min="14851" max="14851" width="17.5" customWidth="1"/>
    <col min="14852" max="14852" width="20.5" customWidth="1"/>
    <col min="14853" max="14853" width="18.6640625" customWidth="1"/>
    <col min="15105" max="15105" width="22.6640625" customWidth="1"/>
    <col min="15106" max="15106" width="21" customWidth="1"/>
    <col min="15107" max="15107" width="17.5" customWidth="1"/>
    <col min="15108" max="15108" width="20.5" customWidth="1"/>
    <col min="15109" max="15109" width="18.6640625" customWidth="1"/>
    <col min="15361" max="15361" width="22.6640625" customWidth="1"/>
    <col min="15362" max="15362" width="21" customWidth="1"/>
    <col min="15363" max="15363" width="17.5" customWidth="1"/>
    <col min="15364" max="15364" width="20.5" customWidth="1"/>
    <col min="15365" max="15365" width="18.6640625" customWidth="1"/>
    <col min="15617" max="15617" width="22.6640625" customWidth="1"/>
    <col min="15618" max="15618" width="21" customWidth="1"/>
    <col min="15619" max="15619" width="17.5" customWidth="1"/>
    <col min="15620" max="15620" width="20.5" customWidth="1"/>
    <col min="15621" max="15621" width="18.6640625" customWidth="1"/>
    <col min="15873" max="15873" width="22.6640625" customWidth="1"/>
    <col min="15874" max="15874" width="21" customWidth="1"/>
    <col min="15875" max="15875" width="17.5" customWidth="1"/>
    <col min="15876" max="15876" width="20.5" customWidth="1"/>
    <col min="15877" max="15877" width="18.6640625" customWidth="1"/>
    <col min="16129" max="16129" width="22.6640625" customWidth="1"/>
    <col min="16130" max="16130" width="21" customWidth="1"/>
    <col min="16131" max="16131" width="17.5" customWidth="1"/>
    <col min="16132" max="16132" width="20.5" customWidth="1"/>
    <col min="16133" max="16133" width="18.6640625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2" t="s">
        <v>5</v>
      </c>
      <c r="B2" s="2" t="s">
        <v>6</v>
      </c>
      <c r="C2" s="2" t="s">
        <v>7</v>
      </c>
      <c r="D2" s="3">
        <v>43488</v>
      </c>
      <c r="E2" s="2">
        <v>4057.77</v>
      </c>
    </row>
    <row r="3" spans="1:5" x14ac:dyDescent="0.2">
      <c r="A3" s="2" t="s">
        <v>5</v>
      </c>
      <c r="B3" s="2" t="s">
        <v>8</v>
      </c>
      <c r="C3" s="2" t="s">
        <v>7</v>
      </c>
      <c r="D3" s="3">
        <v>43488</v>
      </c>
      <c r="E3" s="2">
        <v>4057.77</v>
      </c>
    </row>
    <row r="4" spans="1:5" x14ac:dyDescent="0.2">
      <c r="A4" s="2" t="s">
        <v>5</v>
      </c>
      <c r="B4" s="2" t="s">
        <v>9</v>
      </c>
      <c r="C4" s="2" t="s">
        <v>7</v>
      </c>
      <c r="D4" s="3">
        <v>43488</v>
      </c>
      <c r="E4" s="2">
        <v>4057.77</v>
      </c>
    </row>
    <row r="5" spans="1:5" x14ac:dyDescent="0.2">
      <c r="A5" s="2" t="s">
        <v>5</v>
      </c>
      <c r="B5" s="2" t="s">
        <v>10</v>
      </c>
      <c r="C5" s="2" t="s">
        <v>7</v>
      </c>
      <c r="D5" s="3">
        <v>43488</v>
      </c>
      <c r="E5" s="2">
        <v>4057.77</v>
      </c>
    </row>
    <row r="6" spans="1:5" x14ac:dyDescent="0.2">
      <c r="A6" s="2" t="s">
        <v>5</v>
      </c>
      <c r="B6" s="2" t="s">
        <v>11</v>
      </c>
      <c r="C6" s="2" t="s">
        <v>7</v>
      </c>
      <c r="D6" s="3">
        <v>43488</v>
      </c>
      <c r="E6" s="2">
        <v>4057.77</v>
      </c>
    </row>
    <row r="7" spans="1:5" x14ac:dyDescent="0.2">
      <c r="A7" s="2" t="s">
        <v>5</v>
      </c>
      <c r="B7" s="2" t="s">
        <v>12</v>
      </c>
      <c r="C7" s="2" t="s">
        <v>7</v>
      </c>
      <c r="D7" s="3">
        <v>43488</v>
      </c>
      <c r="E7" s="2">
        <v>4057.77</v>
      </c>
    </row>
    <row r="8" spans="1:5" x14ac:dyDescent="0.2">
      <c r="A8" s="2" t="s">
        <v>5</v>
      </c>
      <c r="B8" s="2" t="s">
        <v>13</v>
      </c>
      <c r="C8" s="2" t="s">
        <v>14</v>
      </c>
      <c r="D8" s="3">
        <v>43488</v>
      </c>
      <c r="E8" s="2">
        <v>1036.77</v>
      </c>
    </row>
    <row r="9" spans="1:5" x14ac:dyDescent="0.2">
      <c r="A9" s="2" t="s">
        <v>5</v>
      </c>
      <c r="B9" s="2" t="s">
        <v>15</v>
      </c>
      <c r="C9" s="2" t="s">
        <v>16</v>
      </c>
      <c r="D9" s="3">
        <v>43584</v>
      </c>
      <c r="E9" s="2">
        <v>850</v>
      </c>
    </row>
    <row r="10" spans="1:5" x14ac:dyDescent="0.2">
      <c r="A10" s="2" t="s">
        <v>5</v>
      </c>
      <c r="B10" s="2" t="s">
        <v>13</v>
      </c>
      <c r="C10" s="2" t="s">
        <v>14</v>
      </c>
      <c r="D10" s="3">
        <v>43488</v>
      </c>
      <c r="E10" s="2">
        <v>1036.77</v>
      </c>
    </row>
    <row r="11" spans="1:5" x14ac:dyDescent="0.2">
      <c r="A11" s="2" t="s">
        <v>5</v>
      </c>
      <c r="B11" s="2" t="s">
        <v>15</v>
      </c>
      <c r="C11" s="2" t="s">
        <v>16</v>
      </c>
      <c r="D11" s="3">
        <v>43584</v>
      </c>
      <c r="E11" s="2">
        <v>850</v>
      </c>
    </row>
    <row r="12" spans="1:5" x14ac:dyDescent="0.2">
      <c r="A12" s="2" t="s">
        <v>5</v>
      </c>
      <c r="B12" s="2" t="s">
        <v>21</v>
      </c>
      <c r="C12" s="2" t="s">
        <v>22</v>
      </c>
      <c r="D12" s="3">
        <v>44091</v>
      </c>
      <c r="E12" s="2">
        <v>5050</v>
      </c>
    </row>
    <row r="13" spans="1:5" x14ac:dyDescent="0.2">
      <c r="A13" s="2" t="s">
        <v>5</v>
      </c>
      <c r="B13" s="2" t="s">
        <v>23</v>
      </c>
      <c r="C13" s="2" t="s">
        <v>22</v>
      </c>
      <c r="D13" s="3">
        <v>44091</v>
      </c>
      <c r="E13" s="2">
        <v>4925</v>
      </c>
    </row>
    <row r="14" spans="1:5" x14ac:dyDescent="0.2">
      <c r="A14" s="2" t="s">
        <v>5</v>
      </c>
      <c r="B14" s="2" t="s">
        <v>24</v>
      </c>
      <c r="C14" s="2" t="s">
        <v>22</v>
      </c>
      <c r="D14" s="3">
        <v>44091</v>
      </c>
      <c r="E14" s="2">
        <v>4850</v>
      </c>
    </row>
    <row r="15" spans="1:5" x14ac:dyDescent="0.2">
      <c r="A15" s="2" t="s">
        <v>5</v>
      </c>
      <c r="B15" s="2" t="s">
        <v>25</v>
      </c>
      <c r="C15" s="2" t="s">
        <v>22</v>
      </c>
      <c r="D15" s="3">
        <v>44091</v>
      </c>
      <c r="E15" s="2">
        <v>5350</v>
      </c>
    </row>
    <row r="16" spans="1:5" x14ac:dyDescent="0.2">
      <c r="A16" s="2" t="s">
        <v>5</v>
      </c>
      <c r="B16" s="2" t="s">
        <v>26</v>
      </c>
      <c r="C16" s="2" t="s">
        <v>27</v>
      </c>
      <c r="D16" s="3">
        <v>44116</v>
      </c>
      <c r="E16" s="2">
        <v>2097</v>
      </c>
    </row>
    <row r="17" spans="1:5" x14ac:dyDescent="0.2">
      <c r="A17" s="2" t="s">
        <v>5</v>
      </c>
      <c r="B17" s="2" t="s">
        <v>28</v>
      </c>
      <c r="C17" s="2" t="s">
        <v>29</v>
      </c>
      <c r="D17" s="3">
        <v>43956</v>
      </c>
      <c r="E17" s="2">
        <v>3332.07</v>
      </c>
    </row>
    <row r="18" spans="1:5" x14ac:dyDescent="0.2">
      <c r="A18" s="2" t="s">
        <v>5</v>
      </c>
      <c r="B18" s="2" t="s">
        <v>30</v>
      </c>
      <c r="C18" s="2" t="s">
        <v>31</v>
      </c>
      <c r="D18" s="3">
        <v>43984</v>
      </c>
      <c r="E18" s="2">
        <v>2976</v>
      </c>
    </row>
    <row r="19" spans="1:5" x14ac:dyDescent="0.2">
      <c r="A19" s="2" t="s">
        <v>5</v>
      </c>
      <c r="B19" s="2" t="s">
        <v>32</v>
      </c>
      <c r="C19" s="2" t="s">
        <v>33</v>
      </c>
      <c r="D19" s="3">
        <v>44186</v>
      </c>
      <c r="E19" s="2">
        <v>2525</v>
      </c>
    </row>
    <row r="20" spans="1:5" x14ac:dyDescent="0.2">
      <c r="A20" s="2" t="s">
        <v>5</v>
      </c>
      <c r="B20" s="2" t="s">
        <v>68</v>
      </c>
      <c r="C20" s="2" t="s">
        <v>69</v>
      </c>
      <c r="D20" s="3">
        <v>44553</v>
      </c>
      <c r="E20" s="2">
        <v>3326.2</v>
      </c>
    </row>
    <row r="21" spans="1:5" x14ac:dyDescent="0.2">
      <c r="A21" s="2" t="s">
        <v>78</v>
      </c>
      <c r="B21" s="2" t="s">
        <v>79</v>
      </c>
      <c r="C21" s="2" t="s">
        <v>80</v>
      </c>
      <c r="D21" s="3">
        <v>44553</v>
      </c>
      <c r="E21" s="2">
        <v>2688.9</v>
      </c>
    </row>
    <row r="22" spans="1:5" x14ac:dyDescent="0.2">
      <c r="A22" s="2" t="s">
        <v>78</v>
      </c>
      <c r="B22" s="2" t="s">
        <v>81</v>
      </c>
      <c r="C22" s="2" t="s">
        <v>82</v>
      </c>
      <c r="D22" s="3">
        <v>44553</v>
      </c>
      <c r="E22" s="2">
        <v>2199.9</v>
      </c>
    </row>
    <row r="23" spans="1:5" x14ac:dyDescent="0.2">
      <c r="A23" s="2" t="s">
        <v>5</v>
      </c>
      <c r="C23" s="2" t="s">
        <v>134</v>
      </c>
      <c r="D23" s="13">
        <v>45273</v>
      </c>
      <c r="E23" s="7">
        <v>1500</v>
      </c>
    </row>
    <row r="24" spans="1:5" x14ac:dyDescent="0.2">
      <c r="A24" s="2" t="s">
        <v>5</v>
      </c>
      <c r="C24" s="2" t="s">
        <v>134</v>
      </c>
      <c r="D24" s="13">
        <v>45273</v>
      </c>
      <c r="E24" s="12">
        <v>1500</v>
      </c>
    </row>
    <row r="25" spans="1:5" x14ac:dyDescent="0.2">
      <c r="A25" s="2" t="s">
        <v>5</v>
      </c>
      <c r="C25" s="2" t="s">
        <v>135</v>
      </c>
      <c r="D25" s="13">
        <v>45274</v>
      </c>
      <c r="E25" s="7">
        <v>1300</v>
      </c>
    </row>
    <row r="26" spans="1:5" x14ac:dyDescent="0.2">
      <c r="A26" s="2" t="s">
        <v>5</v>
      </c>
      <c r="C26" s="2" t="s">
        <v>136</v>
      </c>
      <c r="D26" s="13">
        <v>45274</v>
      </c>
      <c r="E26" s="9">
        <v>32232</v>
      </c>
    </row>
    <row r="27" spans="1:5" x14ac:dyDescent="0.2">
      <c r="A27" s="2" t="s">
        <v>5</v>
      </c>
      <c r="C27" s="2" t="s">
        <v>137</v>
      </c>
      <c r="D27" s="13">
        <v>45275</v>
      </c>
      <c r="E27" s="9">
        <v>1450</v>
      </c>
    </row>
    <row r="28" spans="1:5" x14ac:dyDescent="0.2">
      <c r="E28">
        <f>SUM(E2:E27)</f>
        <v>105422.23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F59A6-F5B4-4F5E-9363-5A6629628B13}">
  <dimension ref="A1:L42"/>
  <sheetViews>
    <sheetView topLeftCell="A15" workbookViewId="0">
      <selection activeCell="E40" sqref="E40"/>
    </sheetView>
  </sheetViews>
  <sheetFormatPr baseColWidth="10" defaultColWidth="9.1640625" defaultRowHeight="15" x14ac:dyDescent="0.2"/>
  <cols>
    <col min="1" max="1" width="17.83203125" customWidth="1"/>
    <col min="2" max="2" width="19.6640625" customWidth="1"/>
    <col min="3" max="3" width="27.5" customWidth="1"/>
    <col min="4" max="4" width="27" customWidth="1"/>
    <col min="5" max="5" width="27.5" customWidth="1"/>
    <col min="6" max="6" width="18.1640625" customWidth="1"/>
    <col min="12" max="12" width="15.5" customWidth="1"/>
    <col min="257" max="257" width="17.83203125" customWidth="1"/>
    <col min="258" max="258" width="19.6640625" customWidth="1"/>
    <col min="259" max="259" width="27.5" customWidth="1"/>
    <col min="260" max="260" width="27" customWidth="1"/>
    <col min="261" max="261" width="27.5" customWidth="1"/>
    <col min="262" max="262" width="18.1640625" customWidth="1"/>
    <col min="513" max="513" width="17.83203125" customWidth="1"/>
    <col min="514" max="514" width="19.6640625" customWidth="1"/>
    <col min="515" max="515" width="27.5" customWidth="1"/>
    <col min="516" max="516" width="27" customWidth="1"/>
    <col min="517" max="517" width="27.5" customWidth="1"/>
    <col min="518" max="518" width="18.1640625" customWidth="1"/>
    <col min="769" max="769" width="17.83203125" customWidth="1"/>
    <col min="770" max="770" width="19.6640625" customWidth="1"/>
    <col min="771" max="771" width="27.5" customWidth="1"/>
    <col min="772" max="772" width="27" customWidth="1"/>
    <col min="773" max="773" width="27.5" customWidth="1"/>
    <col min="774" max="774" width="18.1640625" customWidth="1"/>
    <col min="1025" max="1025" width="17.83203125" customWidth="1"/>
    <col min="1026" max="1026" width="19.6640625" customWidth="1"/>
    <col min="1027" max="1027" width="27.5" customWidth="1"/>
    <col min="1028" max="1028" width="27" customWidth="1"/>
    <col min="1029" max="1029" width="27.5" customWidth="1"/>
    <col min="1030" max="1030" width="18.1640625" customWidth="1"/>
    <col min="1281" max="1281" width="17.83203125" customWidth="1"/>
    <col min="1282" max="1282" width="19.6640625" customWidth="1"/>
    <col min="1283" max="1283" width="27.5" customWidth="1"/>
    <col min="1284" max="1284" width="27" customWidth="1"/>
    <col min="1285" max="1285" width="27.5" customWidth="1"/>
    <col min="1286" max="1286" width="18.1640625" customWidth="1"/>
    <col min="1537" max="1537" width="17.83203125" customWidth="1"/>
    <col min="1538" max="1538" width="19.6640625" customWidth="1"/>
    <col min="1539" max="1539" width="27.5" customWidth="1"/>
    <col min="1540" max="1540" width="27" customWidth="1"/>
    <col min="1541" max="1541" width="27.5" customWidth="1"/>
    <col min="1542" max="1542" width="18.1640625" customWidth="1"/>
    <col min="1793" max="1793" width="17.83203125" customWidth="1"/>
    <col min="1794" max="1794" width="19.6640625" customWidth="1"/>
    <col min="1795" max="1795" width="27.5" customWidth="1"/>
    <col min="1796" max="1796" width="27" customWidth="1"/>
    <col min="1797" max="1797" width="27.5" customWidth="1"/>
    <col min="1798" max="1798" width="18.1640625" customWidth="1"/>
    <col min="2049" max="2049" width="17.83203125" customWidth="1"/>
    <col min="2050" max="2050" width="19.6640625" customWidth="1"/>
    <col min="2051" max="2051" width="27.5" customWidth="1"/>
    <col min="2052" max="2052" width="27" customWidth="1"/>
    <col min="2053" max="2053" width="27.5" customWidth="1"/>
    <col min="2054" max="2054" width="18.1640625" customWidth="1"/>
    <col min="2305" max="2305" width="17.83203125" customWidth="1"/>
    <col min="2306" max="2306" width="19.6640625" customWidth="1"/>
    <col min="2307" max="2307" width="27.5" customWidth="1"/>
    <col min="2308" max="2308" width="27" customWidth="1"/>
    <col min="2309" max="2309" width="27.5" customWidth="1"/>
    <col min="2310" max="2310" width="18.1640625" customWidth="1"/>
    <col min="2561" max="2561" width="17.83203125" customWidth="1"/>
    <col min="2562" max="2562" width="19.6640625" customWidth="1"/>
    <col min="2563" max="2563" width="27.5" customWidth="1"/>
    <col min="2564" max="2564" width="27" customWidth="1"/>
    <col min="2565" max="2565" width="27.5" customWidth="1"/>
    <col min="2566" max="2566" width="18.1640625" customWidth="1"/>
    <col min="2817" max="2817" width="17.83203125" customWidth="1"/>
    <col min="2818" max="2818" width="19.6640625" customWidth="1"/>
    <col min="2819" max="2819" width="27.5" customWidth="1"/>
    <col min="2820" max="2820" width="27" customWidth="1"/>
    <col min="2821" max="2821" width="27.5" customWidth="1"/>
    <col min="2822" max="2822" width="18.1640625" customWidth="1"/>
    <col min="3073" max="3073" width="17.83203125" customWidth="1"/>
    <col min="3074" max="3074" width="19.6640625" customWidth="1"/>
    <col min="3075" max="3075" width="27.5" customWidth="1"/>
    <col min="3076" max="3076" width="27" customWidth="1"/>
    <col min="3077" max="3077" width="27.5" customWidth="1"/>
    <col min="3078" max="3078" width="18.1640625" customWidth="1"/>
    <col min="3329" max="3329" width="17.83203125" customWidth="1"/>
    <col min="3330" max="3330" width="19.6640625" customWidth="1"/>
    <col min="3331" max="3331" width="27.5" customWidth="1"/>
    <col min="3332" max="3332" width="27" customWidth="1"/>
    <col min="3333" max="3333" width="27.5" customWidth="1"/>
    <col min="3334" max="3334" width="18.1640625" customWidth="1"/>
    <col min="3585" max="3585" width="17.83203125" customWidth="1"/>
    <col min="3586" max="3586" width="19.6640625" customWidth="1"/>
    <col min="3587" max="3587" width="27.5" customWidth="1"/>
    <col min="3588" max="3588" width="27" customWidth="1"/>
    <col min="3589" max="3589" width="27.5" customWidth="1"/>
    <col min="3590" max="3590" width="18.1640625" customWidth="1"/>
    <col min="3841" max="3841" width="17.83203125" customWidth="1"/>
    <col min="3842" max="3842" width="19.6640625" customWidth="1"/>
    <col min="3843" max="3843" width="27.5" customWidth="1"/>
    <col min="3844" max="3844" width="27" customWidth="1"/>
    <col min="3845" max="3845" width="27.5" customWidth="1"/>
    <col min="3846" max="3846" width="18.1640625" customWidth="1"/>
    <col min="4097" max="4097" width="17.83203125" customWidth="1"/>
    <col min="4098" max="4098" width="19.6640625" customWidth="1"/>
    <col min="4099" max="4099" width="27.5" customWidth="1"/>
    <col min="4100" max="4100" width="27" customWidth="1"/>
    <col min="4101" max="4101" width="27.5" customWidth="1"/>
    <col min="4102" max="4102" width="18.1640625" customWidth="1"/>
    <col min="4353" max="4353" width="17.83203125" customWidth="1"/>
    <col min="4354" max="4354" width="19.6640625" customWidth="1"/>
    <col min="4355" max="4355" width="27.5" customWidth="1"/>
    <col min="4356" max="4356" width="27" customWidth="1"/>
    <col min="4357" max="4357" width="27.5" customWidth="1"/>
    <col min="4358" max="4358" width="18.1640625" customWidth="1"/>
    <col min="4609" max="4609" width="17.83203125" customWidth="1"/>
    <col min="4610" max="4610" width="19.6640625" customWidth="1"/>
    <col min="4611" max="4611" width="27.5" customWidth="1"/>
    <col min="4612" max="4612" width="27" customWidth="1"/>
    <col min="4613" max="4613" width="27.5" customWidth="1"/>
    <col min="4614" max="4614" width="18.1640625" customWidth="1"/>
    <col min="4865" max="4865" width="17.83203125" customWidth="1"/>
    <col min="4866" max="4866" width="19.6640625" customWidth="1"/>
    <col min="4867" max="4867" width="27.5" customWidth="1"/>
    <col min="4868" max="4868" width="27" customWidth="1"/>
    <col min="4869" max="4869" width="27.5" customWidth="1"/>
    <col min="4870" max="4870" width="18.1640625" customWidth="1"/>
    <col min="5121" max="5121" width="17.83203125" customWidth="1"/>
    <col min="5122" max="5122" width="19.6640625" customWidth="1"/>
    <col min="5123" max="5123" width="27.5" customWidth="1"/>
    <col min="5124" max="5124" width="27" customWidth="1"/>
    <col min="5125" max="5125" width="27.5" customWidth="1"/>
    <col min="5126" max="5126" width="18.1640625" customWidth="1"/>
    <col min="5377" max="5377" width="17.83203125" customWidth="1"/>
    <col min="5378" max="5378" width="19.6640625" customWidth="1"/>
    <col min="5379" max="5379" width="27.5" customWidth="1"/>
    <col min="5380" max="5380" width="27" customWidth="1"/>
    <col min="5381" max="5381" width="27.5" customWidth="1"/>
    <col min="5382" max="5382" width="18.1640625" customWidth="1"/>
    <col min="5633" max="5633" width="17.83203125" customWidth="1"/>
    <col min="5634" max="5634" width="19.6640625" customWidth="1"/>
    <col min="5635" max="5635" width="27.5" customWidth="1"/>
    <col min="5636" max="5636" width="27" customWidth="1"/>
    <col min="5637" max="5637" width="27.5" customWidth="1"/>
    <col min="5638" max="5638" width="18.1640625" customWidth="1"/>
    <col min="5889" max="5889" width="17.83203125" customWidth="1"/>
    <col min="5890" max="5890" width="19.6640625" customWidth="1"/>
    <col min="5891" max="5891" width="27.5" customWidth="1"/>
    <col min="5892" max="5892" width="27" customWidth="1"/>
    <col min="5893" max="5893" width="27.5" customWidth="1"/>
    <col min="5894" max="5894" width="18.1640625" customWidth="1"/>
    <col min="6145" max="6145" width="17.83203125" customWidth="1"/>
    <col min="6146" max="6146" width="19.6640625" customWidth="1"/>
    <col min="6147" max="6147" width="27.5" customWidth="1"/>
    <col min="6148" max="6148" width="27" customWidth="1"/>
    <col min="6149" max="6149" width="27.5" customWidth="1"/>
    <col min="6150" max="6150" width="18.1640625" customWidth="1"/>
    <col min="6401" max="6401" width="17.83203125" customWidth="1"/>
    <col min="6402" max="6402" width="19.6640625" customWidth="1"/>
    <col min="6403" max="6403" width="27.5" customWidth="1"/>
    <col min="6404" max="6404" width="27" customWidth="1"/>
    <col min="6405" max="6405" width="27.5" customWidth="1"/>
    <col min="6406" max="6406" width="18.1640625" customWidth="1"/>
    <col min="6657" max="6657" width="17.83203125" customWidth="1"/>
    <col min="6658" max="6658" width="19.6640625" customWidth="1"/>
    <col min="6659" max="6659" width="27.5" customWidth="1"/>
    <col min="6660" max="6660" width="27" customWidth="1"/>
    <col min="6661" max="6661" width="27.5" customWidth="1"/>
    <col min="6662" max="6662" width="18.1640625" customWidth="1"/>
    <col min="6913" max="6913" width="17.83203125" customWidth="1"/>
    <col min="6914" max="6914" width="19.6640625" customWidth="1"/>
    <col min="6915" max="6915" width="27.5" customWidth="1"/>
    <col min="6916" max="6916" width="27" customWidth="1"/>
    <col min="6917" max="6917" width="27.5" customWidth="1"/>
    <col min="6918" max="6918" width="18.1640625" customWidth="1"/>
    <col min="7169" max="7169" width="17.83203125" customWidth="1"/>
    <col min="7170" max="7170" width="19.6640625" customWidth="1"/>
    <col min="7171" max="7171" width="27.5" customWidth="1"/>
    <col min="7172" max="7172" width="27" customWidth="1"/>
    <col min="7173" max="7173" width="27.5" customWidth="1"/>
    <col min="7174" max="7174" width="18.1640625" customWidth="1"/>
    <col min="7425" max="7425" width="17.83203125" customWidth="1"/>
    <col min="7426" max="7426" width="19.6640625" customWidth="1"/>
    <col min="7427" max="7427" width="27.5" customWidth="1"/>
    <col min="7428" max="7428" width="27" customWidth="1"/>
    <col min="7429" max="7429" width="27.5" customWidth="1"/>
    <col min="7430" max="7430" width="18.1640625" customWidth="1"/>
    <col min="7681" max="7681" width="17.83203125" customWidth="1"/>
    <col min="7682" max="7682" width="19.6640625" customWidth="1"/>
    <col min="7683" max="7683" width="27.5" customWidth="1"/>
    <col min="7684" max="7684" width="27" customWidth="1"/>
    <col min="7685" max="7685" width="27.5" customWidth="1"/>
    <col min="7686" max="7686" width="18.1640625" customWidth="1"/>
    <col min="7937" max="7937" width="17.83203125" customWidth="1"/>
    <col min="7938" max="7938" width="19.6640625" customWidth="1"/>
    <col min="7939" max="7939" width="27.5" customWidth="1"/>
    <col min="7940" max="7940" width="27" customWidth="1"/>
    <col min="7941" max="7941" width="27.5" customWidth="1"/>
    <col min="7942" max="7942" width="18.1640625" customWidth="1"/>
    <col min="8193" max="8193" width="17.83203125" customWidth="1"/>
    <col min="8194" max="8194" width="19.6640625" customWidth="1"/>
    <col min="8195" max="8195" width="27.5" customWidth="1"/>
    <col min="8196" max="8196" width="27" customWidth="1"/>
    <col min="8197" max="8197" width="27.5" customWidth="1"/>
    <col min="8198" max="8198" width="18.1640625" customWidth="1"/>
    <col min="8449" max="8449" width="17.83203125" customWidth="1"/>
    <col min="8450" max="8450" width="19.6640625" customWidth="1"/>
    <col min="8451" max="8451" width="27.5" customWidth="1"/>
    <col min="8452" max="8452" width="27" customWidth="1"/>
    <col min="8453" max="8453" width="27.5" customWidth="1"/>
    <col min="8454" max="8454" width="18.1640625" customWidth="1"/>
    <col min="8705" max="8705" width="17.83203125" customWidth="1"/>
    <col min="8706" max="8706" width="19.6640625" customWidth="1"/>
    <col min="8707" max="8707" width="27.5" customWidth="1"/>
    <col min="8708" max="8708" width="27" customWidth="1"/>
    <col min="8709" max="8709" width="27.5" customWidth="1"/>
    <col min="8710" max="8710" width="18.1640625" customWidth="1"/>
    <col min="8961" max="8961" width="17.83203125" customWidth="1"/>
    <col min="8962" max="8962" width="19.6640625" customWidth="1"/>
    <col min="8963" max="8963" width="27.5" customWidth="1"/>
    <col min="8964" max="8964" width="27" customWidth="1"/>
    <col min="8965" max="8965" width="27.5" customWidth="1"/>
    <col min="8966" max="8966" width="18.1640625" customWidth="1"/>
    <col min="9217" max="9217" width="17.83203125" customWidth="1"/>
    <col min="9218" max="9218" width="19.6640625" customWidth="1"/>
    <col min="9219" max="9219" width="27.5" customWidth="1"/>
    <col min="9220" max="9220" width="27" customWidth="1"/>
    <col min="9221" max="9221" width="27.5" customWidth="1"/>
    <col min="9222" max="9222" width="18.1640625" customWidth="1"/>
    <col min="9473" max="9473" width="17.83203125" customWidth="1"/>
    <col min="9474" max="9474" width="19.6640625" customWidth="1"/>
    <col min="9475" max="9475" width="27.5" customWidth="1"/>
    <col min="9476" max="9476" width="27" customWidth="1"/>
    <col min="9477" max="9477" width="27.5" customWidth="1"/>
    <col min="9478" max="9478" width="18.1640625" customWidth="1"/>
    <col min="9729" max="9729" width="17.83203125" customWidth="1"/>
    <col min="9730" max="9730" width="19.6640625" customWidth="1"/>
    <col min="9731" max="9731" width="27.5" customWidth="1"/>
    <col min="9732" max="9732" width="27" customWidth="1"/>
    <col min="9733" max="9733" width="27.5" customWidth="1"/>
    <col min="9734" max="9734" width="18.1640625" customWidth="1"/>
    <col min="9985" max="9985" width="17.83203125" customWidth="1"/>
    <col min="9986" max="9986" width="19.6640625" customWidth="1"/>
    <col min="9987" max="9987" width="27.5" customWidth="1"/>
    <col min="9988" max="9988" width="27" customWidth="1"/>
    <col min="9989" max="9989" width="27.5" customWidth="1"/>
    <col min="9990" max="9990" width="18.1640625" customWidth="1"/>
    <col min="10241" max="10241" width="17.83203125" customWidth="1"/>
    <col min="10242" max="10242" width="19.6640625" customWidth="1"/>
    <col min="10243" max="10243" width="27.5" customWidth="1"/>
    <col min="10244" max="10244" width="27" customWidth="1"/>
    <col min="10245" max="10245" width="27.5" customWidth="1"/>
    <col min="10246" max="10246" width="18.1640625" customWidth="1"/>
    <col min="10497" max="10497" width="17.83203125" customWidth="1"/>
    <col min="10498" max="10498" width="19.6640625" customWidth="1"/>
    <col min="10499" max="10499" width="27.5" customWidth="1"/>
    <col min="10500" max="10500" width="27" customWidth="1"/>
    <col min="10501" max="10501" width="27.5" customWidth="1"/>
    <col min="10502" max="10502" width="18.1640625" customWidth="1"/>
    <col min="10753" max="10753" width="17.83203125" customWidth="1"/>
    <col min="10754" max="10754" width="19.6640625" customWidth="1"/>
    <col min="10755" max="10755" width="27.5" customWidth="1"/>
    <col min="10756" max="10756" width="27" customWidth="1"/>
    <col min="10757" max="10757" width="27.5" customWidth="1"/>
    <col min="10758" max="10758" width="18.1640625" customWidth="1"/>
    <col min="11009" max="11009" width="17.83203125" customWidth="1"/>
    <col min="11010" max="11010" width="19.6640625" customWidth="1"/>
    <col min="11011" max="11011" width="27.5" customWidth="1"/>
    <col min="11012" max="11012" width="27" customWidth="1"/>
    <col min="11013" max="11013" width="27.5" customWidth="1"/>
    <col min="11014" max="11014" width="18.1640625" customWidth="1"/>
    <col min="11265" max="11265" width="17.83203125" customWidth="1"/>
    <col min="11266" max="11266" width="19.6640625" customWidth="1"/>
    <col min="11267" max="11267" width="27.5" customWidth="1"/>
    <col min="11268" max="11268" width="27" customWidth="1"/>
    <col min="11269" max="11269" width="27.5" customWidth="1"/>
    <col min="11270" max="11270" width="18.1640625" customWidth="1"/>
    <col min="11521" max="11521" width="17.83203125" customWidth="1"/>
    <col min="11522" max="11522" width="19.6640625" customWidth="1"/>
    <col min="11523" max="11523" width="27.5" customWidth="1"/>
    <col min="11524" max="11524" width="27" customWidth="1"/>
    <col min="11525" max="11525" width="27.5" customWidth="1"/>
    <col min="11526" max="11526" width="18.1640625" customWidth="1"/>
    <col min="11777" max="11777" width="17.83203125" customWidth="1"/>
    <col min="11778" max="11778" width="19.6640625" customWidth="1"/>
    <col min="11779" max="11779" width="27.5" customWidth="1"/>
    <col min="11780" max="11780" width="27" customWidth="1"/>
    <col min="11781" max="11781" width="27.5" customWidth="1"/>
    <col min="11782" max="11782" width="18.1640625" customWidth="1"/>
    <col min="12033" max="12033" width="17.83203125" customWidth="1"/>
    <col min="12034" max="12034" width="19.6640625" customWidth="1"/>
    <col min="12035" max="12035" width="27.5" customWidth="1"/>
    <col min="12036" max="12036" width="27" customWidth="1"/>
    <col min="12037" max="12037" width="27.5" customWidth="1"/>
    <col min="12038" max="12038" width="18.1640625" customWidth="1"/>
    <col min="12289" max="12289" width="17.83203125" customWidth="1"/>
    <col min="12290" max="12290" width="19.6640625" customWidth="1"/>
    <col min="12291" max="12291" width="27.5" customWidth="1"/>
    <col min="12292" max="12292" width="27" customWidth="1"/>
    <col min="12293" max="12293" width="27.5" customWidth="1"/>
    <col min="12294" max="12294" width="18.1640625" customWidth="1"/>
    <col min="12545" max="12545" width="17.83203125" customWidth="1"/>
    <col min="12546" max="12546" width="19.6640625" customWidth="1"/>
    <col min="12547" max="12547" width="27.5" customWidth="1"/>
    <col min="12548" max="12548" width="27" customWidth="1"/>
    <col min="12549" max="12549" width="27.5" customWidth="1"/>
    <col min="12550" max="12550" width="18.1640625" customWidth="1"/>
    <col min="12801" max="12801" width="17.83203125" customWidth="1"/>
    <col min="12802" max="12802" width="19.6640625" customWidth="1"/>
    <col min="12803" max="12803" width="27.5" customWidth="1"/>
    <col min="12804" max="12804" width="27" customWidth="1"/>
    <col min="12805" max="12805" width="27.5" customWidth="1"/>
    <col min="12806" max="12806" width="18.1640625" customWidth="1"/>
    <col min="13057" max="13057" width="17.83203125" customWidth="1"/>
    <col min="13058" max="13058" width="19.6640625" customWidth="1"/>
    <col min="13059" max="13059" width="27.5" customWidth="1"/>
    <col min="13060" max="13060" width="27" customWidth="1"/>
    <col min="13061" max="13061" width="27.5" customWidth="1"/>
    <col min="13062" max="13062" width="18.1640625" customWidth="1"/>
    <col min="13313" max="13313" width="17.83203125" customWidth="1"/>
    <col min="13314" max="13314" width="19.6640625" customWidth="1"/>
    <col min="13315" max="13315" width="27.5" customWidth="1"/>
    <col min="13316" max="13316" width="27" customWidth="1"/>
    <col min="13317" max="13317" width="27.5" customWidth="1"/>
    <col min="13318" max="13318" width="18.1640625" customWidth="1"/>
    <col min="13569" max="13569" width="17.83203125" customWidth="1"/>
    <col min="13570" max="13570" width="19.6640625" customWidth="1"/>
    <col min="13571" max="13571" width="27.5" customWidth="1"/>
    <col min="13572" max="13572" width="27" customWidth="1"/>
    <col min="13573" max="13573" width="27.5" customWidth="1"/>
    <col min="13574" max="13574" width="18.1640625" customWidth="1"/>
    <col min="13825" max="13825" width="17.83203125" customWidth="1"/>
    <col min="13826" max="13826" width="19.6640625" customWidth="1"/>
    <col min="13827" max="13827" width="27.5" customWidth="1"/>
    <col min="13828" max="13828" width="27" customWidth="1"/>
    <col min="13829" max="13829" width="27.5" customWidth="1"/>
    <col min="13830" max="13830" width="18.1640625" customWidth="1"/>
    <col min="14081" max="14081" width="17.83203125" customWidth="1"/>
    <col min="14082" max="14082" width="19.6640625" customWidth="1"/>
    <col min="14083" max="14083" width="27.5" customWidth="1"/>
    <col min="14084" max="14084" width="27" customWidth="1"/>
    <col min="14085" max="14085" width="27.5" customWidth="1"/>
    <col min="14086" max="14086" width="18.1640625" customWidth="1"/>
    <col min="14337" max="14337" width="17.83203125" customWidth="1"/>
    <col min="14338" max="14338" width="19.6640625" customWidth="1"/>
    <col min="14339" max="14339" width="27.5" customWidth="1"/>
    <col min="14340" max="14340" width="27" customWidth="1"/>
    <col min="14341" max="14341" width="27.5" customWidth="1"/>
    <col min="14342" max="14342" width="18.1640625" customWidth="1"/>
    <col min="14593" max="14593" width="17.83203125" customWidth="1"/>
    <col min="14594" max="14594" width="19.6640625" customWidth="1"/>
    <col min="14595" max="14595" width="27.5" customWidth="1"/>
    <col min="14596" max="14596" width="27" customWidth="1"/>
    <col min="14597" max="14597" width="27.5" customWidth="1"/>
    <col min="14598" max="14598" width="18.1640625" customWidth="1"/>
    <col min="14849" max="14849" width="17.83203125" customWidth="1"/>
    <col min="14850" max="14850" width="19.6640625" customWidth="1"/>
    <col min="14851" max="14851" width="27.5" customWidth="1"/>
    <col min="14852" max="14852" width="27" customWidth="1"/>
    <col min="14853" max="14853" width="27.5" customWidth="1"/>
    <col min="14854" max="14854" width="18.1640625" customWidth="1"/>
    <col min="15105" max="15105" width="17.83203125" customWidth="1"/>
    <col min="15106" max="15106" width="19.6640625" customWidth="1"/>
    <col min="15107" max="15107" width="27.5" customWidth="1"/>
    <col min="15108" max="15108" width="27" customWidth="1"/>
    <col min="15109" max="15109" width="27.5" customWidth="1"/>
    <col min="15110" max="15110" width="18.1640625" customWidth="1"/>
    <col min="15361" max="15361" width="17.83203125" customWidth="1"/>
    <col min="15362" max="15362" width="19.6640625" customWidth="1"/>
    <col min="15363" max="15363" width="27.5" customWidth="1"/>
    <col min="15364" max="15364" width="27" customWidth="1"/>
    <col min="15365" max="15365" width="27.5" customWidth="1"/>
    <col min="15366" max="15366" width="18.1640625" customWidth="1"/>
    <col min="15617" max="15617" width="17.83203125" customWidth="1"/>
    <col min="15618" max="15618" width="19.6640625" customWidth="1"/>
    <col min="15619" max="15619" width="27.5" customWidth="1"/>
    <col min="15620" max="15620" width="27" customWidth="1"/>
    <col min="15621" max="15621" width="27.5" customWidth="1"/>
    <col min="15622" max="15622" width="18.1640625" customWidth="1"/>
    <col min="15873" max="15873" width="17.83203125" customWidth="1"/>
    <col min="15874" max="15874" width="19.6640625" customWidth="1"/>
    <col min="15875" max="15875" width="27.5" customWidth="1"/>
    <col min="15876" max="15876" width="27" customWidth="1"/>
    <col min="15877" max="15877" width="27.5" customWidth="1"/>
    <col min="15878" max="15878" width="18.1640625" customWidth="1"/>
    <col min="16129" max="16129" width="17.83203125" customWidth="1"/>
    <col min="16130" max="16130" width="19.6640625" customWidth="1"/>
    <col min="16131" max="16131" width="27.5" customWidth="1"/>
    <col min="16132" max="16132" width="27" customWidth="1"/>
    <col min="16133" max="16133" width="27.5" customWidth="1"/>
    <col min="16134" max="16134" width="18.1640625" customWidth="1"/>
  </cols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12" x14ac:dyDescent="0.2">
      <c r="A2" s="2" t="s">
        <v>5</v>
      </c>
      <c r="B2" s="2" t="s">
        <v>17</v>
      </c>
      <c r="C2" s="2" t="s">
        <v>18</v>
      </c>
      <c r="D2" s="3">
        <v>43777</v>
      </c>
      <c r="E2" s="7">
        <v>5535</v>
      </c>
      <c r="L2" s="7" cm="1">
        <f t="array" aca="1" ref="L2" ca="1">+L42+L+L2:L39</f>
        <v>0</v>
      </c>
    </row>
    <row r="3" spans="1:12" x14ac:dyDescent="0.2">
      <c r="A3" s="2" t="s">
        <v>5</v>
      </c>
      <c r="B3" s="2" t="s">
        <v>19</v>
      </c>
      <c r="C3" s="2" t="s">
        <v>20</v>
      </c>
      <c r="D3" s="3">
        <v>43777</v>
      </c>
      <c r="E3" s="7">
        <v>3837.6</v>
      </c>
      <c r="L3" s="7">
        <v>3837.6</v>
      </c>
    </row>
    <row r="4" spans="1:12" x14ac:dyDescent="0.2">
      <c r="A4" s="2" t="s">
        <v>5</v>
      </c>
      <c r="B4" s="2" t="s">
        <v>66</v>
      </c>
      <c r="C4" s="2" t="s">
        <v>67</v>
      </c>
      <c r="D4" s="3">
        <v>44538</v>
      </c>
      <c r="E4" s="7">
        <v>4900</v>
      </c>
      <c r="L4" s="7"/>
    </row>
    <row r="5" spans="1:12" x14ac:dyDescent="0.2">
      <c r="A5" s="2" t="s">
        <v>5</v>
      </c>
      <c r="B5" s="2" t="s">
        <v>70</v>
      </c>
      <c r="C5" s="2" t="s">
        <v>71</v>
      </c>
      <c r="D5" s="3">
        <v>44559</v>
      </c>
      <c r="E5" s="7">
        <v>3100</v>
      </c>
      <c r="L5" s="7"/>
    </row>
    <row r="6" spans="1:12" x14ac:dyDescent="0.2">
      <c r="A6" s="2" t="s">
        <v>5</v>
      </c>
      <c r="B6" s="2" t="s">
        <v>72</v>
      </c>
      <c r="C6" s="2" t="s">
        <v>73</v>
      </c>
      <c r="D6" s="3">
        <v>44785</v>
      </c>
      <c r="E6" s="7">
        <v>3100</v>
      </c>
      <c r="L6" s="7"/>
    </row>
    <row r="7" spans="1:12" x14ac:dyDescent="0.2">
      <c r="A7" s="2" t="s">
        <v>83</v>
      </c>
      <c r="B7" s="2" t="s">
        <v>84</v>
      </c>
      <c r="C7" s="2" t="s">
        <v>85</v>
      </c>
      <c r="D7" s="3">
        <v>44874</v>
      </c>
      <c r="E7" s="7">
        <v>5300</v>
      </c>
      <c r="L7" s="7"/>
    </row>
    <row r="8" spans="1:12" x14ac:dyDescent="0.2">
      <c r="A8" s="2" t="s">
        <v>89</v>
      </c>
      <c r="B8" s="2" t="s">
        <v>90</v>
      </c>
      <c r="C8" s="2" t="s">
        <v>88</v>
      </c>
      <c r="D8" s="3">
        <v>43488</v>
      </c>
      <c r="E8" s="2">
        <v>1195.56</v>
      </c>
      <c r="L8" s="2"/>
    </row>
    <row r="9" spans="1:12" x14ac:dyDescent="0.2">
      <c r="A9" s="2" t="s">
        <v>89</v>
      </c>
      <c r="B9" s="2" t="s">
        <v>91</v>
      </c>
      <c r="C9" s="2" t="s">
        <v>88</v>
      </c>
      <c r="D9" s="3">
        <v>43488</v>
      </c>
      <c r="E9" s="2">
        <v>1195.56</v>
      </c>
      <c r="L9" s="2"/>
    </row>
    <row r="10" spans="1:12" x14ac:dyDescent="0.2">
      <c r="A10" s="2" t="s">
        <v>89</v>
      </c>
      <c r="B10" s="2" t="s">
        <v>92</v>
      </c>
      <c r="C10" s="2" t="s">
        <v>88</v>
      </c>
      <c r="D10" s="3">
        <v>43488</v>
      </c>
      <c r="E10" s="2">
        <v>1195.56</v>
      </c>
      <c r="L10" s="2"/>
    </row>
    <row r="11" spans="1:12" x14ac:dyDescent="0.2">
      <c r="A11" s="2" t="s">
        <v>89</v>
      </c>
      <c r="B11" s="2" t="s">
        <v>93</v>
      </c>
      <c r="C11" s="2" t="s">
        <v>88</v>
      </c>
      <c r="D11" s="3">
        <v>43488</v>
      </c>
      <c r="E11" s="2">
        <v>1195.56</v>
      </c>
      <c r="L11" s="2"/>
    </row>
    <row r="12" spans="1:12" x14ac:dyDescent="0.2">
      <c r="A12" s="2" t="s">
        <v>89</v>
      </c>
      <c r="B12" s="2" t="s">
        <v>94</v>
      </c>
      <c r="C12" s="2" t="s">
        <v>88</v>
      </c>
      <c r="D12" s="3">
        <v>43488</v>
      </c>
      <c r="E12" s="2">
        <v>1195.56</v>
      </c>
      <c r="L12" s="2"/>
    </row>
    <row r="13" spans="1:12" x14ac:dyDescent="0.2">
      <c r="A13" s="2" t="s">
        <v>89</v>
      </c>
      <c r="B13" s="2" t="s">
        <v>95</v>
      </c>
      <c r="C13" s="2" t="s">
        <v>96</v>
      </c>
      <c r="D13" s="3">
        <v>43488</v>
      </c>
      <c r="E13" s="2">
        <v>2458.77</v>
      </c>
      <c r="L13" s="2"/>
    </row>
    <row r="14" spans="1:12" x14ac:dyDescent="0.2">
      <c r="A14" s="2" t="s">
        <v>89</v>
      </c>
      <c r="B14" s="2" t="s">
        <v>97</v>
      </c>
      <c r="C14" s="2" t="s">
        <v>96</v>
      </c>
      <c r="D14" s="3">
        <v>43488</v>
      </c>
      <c r="E14" s="2">
        <v>2458.77</v>
      </c>
      <c r="L14" s="2"/>
    </row>
    <row r="15" spans="1:12" x14ac:dyDescent="0.2">
      <c r="A15" s="2" t="s">
        <v>89</v>
      </c>
      <c r="B15" s="2" t="s">
        <v>98</v>
      </c>
      <c r="C15" s="2" t="s">
        <v>96</v>
      </c>
      <c r="D15" s="3">
        <v>43488</v>
      </c>
      <c r="E15" s="2">
        <v>2458.77</v>
      </c>
      <c r="L15" s="2"/>
    </row>
    <row r="16" spans="1:12" x14ac:dyDescent="0.2">
      <c r="A16" s="2" t="s">
        <v>89</v>
      </c>
      <c r="B16" s="2" t="s">
        <v>99</v>
      </c>
      <c r="C16" s="2" t="s">
        <v>96</v>
      </c>
      <c r="D16" s="3">
        <v>43488</v>
      </c>
      <c r="E16" s="2">
        <v>2458.77</v>
      </c>
      <c r="L16" s="2"/>
    </row>
    <row r="17" spans="1:12" x14ac:dyDescent="0.2">
      <c r="A17" s="2" t="s">
        <v>89</v>
      </c>
      <c r="B17" s="2" t="s">
        <v>100</v>
      </c>
      <c r="C17" s="2" t="s">
        <v>96</v>
      </c>
      <c r="D17" s="3">
        <v>43488</v>
      </c>
      <c r="E17" s="2">
        <v>2458.77</v>
      </c>
      <c r="L17" s="2"/>
    </row>
    <row r="18" spans="1:12" x14ac:dyDescent="0.2">
      <c r="A18" s="2" t="s">
        <v>89</v>
      </c>
      <c r="B18" s="2" t="s">
        <v>101</v>
      </c>
      <c r="C18" s="2" t="s">
        <v>96</v>
      </c>
      <c r="D18" s="3">
        <v>43488</v>
      </c>
      <c r="E18" s="2">
        <v>2458.77</v>
      </c>
      <c r="L18" s="2"/>
    </row>
    <row r="19" spans="1:12" x14ac:dyDescent="0.2">
      <c r="A19" s="2" t="s">
        <v>89</v>
      </c>
      <c r="B19" s="2" t="s">
        <v>102</v>
      </c>
      <c r="C19" s="2" t="s">
        <v>103</v>
      </c>
      <c r="D19" s="3">
        <v>43488</v>
      </c>
      <c r="E19" s="2">
        <v>490.77</v>
      </c>
      <c r="L19" s="2"/>
    </row>
    <row r="20" spans="1:12" x14ac:dyDescent="0.2">
      <c r="A20" s="2" t="s">
        <v>89</v>
      </c>
      <c r="B20" s="2" t="s">
        <v>104</v>
      </c>
      <c r="C20" s="2" t="s">
        <v>103</v>
      </c>
      <c r="D20" s="3">
        <v>43488</v>
      </c>
      <c r="E20" s="2">
        <v>490.77</v>
      </c>
      <c r="L20" s="2"/>
    </row>
    <row r="21" spans="1:12" x14ac:dyDescent="0.2">
      <c r="A21" s="2" t="s">
        <v>89</v>
      </c>
      <c r="B21" s="2" t="s">
        <v>105</v>
      </c>
      <c r="C21" s="2" t="s">
        <v>103</v>
      </c>
      <c r="D21" s="3">
        <v>43488</v>
      </c>
      <c r="E21" s="2">
        <v>490.77</v>
      </c>
      <c r="L21" s="2"/>
    </row>
    <row r="22" spans="1:12" x14ac:dyDescent="0.2">
      <c r="A22" s="2" t="s">
        <v>89</v>
      </c>
      <c r="B22" s="2" t="s">
        <v>106</v>
      </c>
      <c r="C22" s="2" t="s">
        <v>103</v>
      </c>
      <c r="D22" s="3">
        <v>43488</v>
      </c>
      <c r="E22" s="2">
        <v>490.77</v>
      </c>
      <c r="L22" s="2"/>
    </row>
    <row r="23" spans="1:12" x14ac:dyDescent="0.2">
      <c r="A23" s="2" t="s">
        <v>89</v>
      </c>
      <c r="B23" s="2" t="s">
        <v>107</v>
      </c>
      <c r="C23" s="2" t="s">
        <v>103</v>
      </c>
      <c r="D23" s="3">
        <v>43488</v>
      </c>
      <c r="E23" s="2">
        <v>490.77</v>
      </c>
      <c r="L23" s="2"/>
    </row>
    <row r="24" spans="1:12" x14ac:dyDescent="0.2">
      <c r="A24" s="2" t="s">
        <v>89</v>
      </c>
      <c r="B24" s="2" t="s">
        <v>108</v>
      </c>
      <c r="C24" s="2" t="s">
        <v>103</v>
      </c>
      <c r="D24" s="3">
        <v>43488</v>
      </c>
      <c r="E24" s="2">
        <v>490.77</v>
      </c>
      <c r="L24" s="2"/>
    </row>
    <row r="25" spans="1:12" x14ac:dyDescent="0.2">
      <c r="A25" s="2" t="s">
        <v>89</v>
      </c>
      <c r="B25" s="2" t="s">
        <v>109</v>
      </c>
      <c r="C25" s="2" t="s">
        <v>110</v>
      </c>
      <c r="D25" s="3">
        <v>44096</v>
      </c>
      <c r="E25" s="7">
        <v>8420</v>
      </c>
      <c r="L25" s="7"/>
    </row>
    <row r="26" spans="1:12" x14ac:dyDescent="0.2">
      <c r="A26" s="2" t="s">
        <v>113</v>
      </c>
      <c r="B26" s="2" t="s">
        <v>114</v>
      </c>
      <c r="C26" s="2" t="s">
        <v>115</v>
      </c>
      <c r="D26" s="3">
        <v>43488</v>
      </c>
      <c r="E26" s="2">
        <v>6148.77</v>
      </c>
      <c r="L26" s="2"/>
    </row>
    <row r="27" spans="1:12" x14ac:dyDescent="0.2">
      <c r="A27" s="2" t="s">
        <v>113</v>
      </c>
      <c r="B27" s="2" t="s">
        <v>116</v>
      </c>
      <c r="C27" s="2" t="s">
        <v>115</v>
      </c>
      <c r="D27" s="3">
        <v>43488</v>
      </c>
      <c r="E27" s="2">
        <v>6148.77</v>
      </c>
      <c r="L27" s="2"/>
    </row>
    <row r="28" spans="1:12" x14ac:dyDescent="0.2">
      <c r="A28" s="2" t="s">
        <v>113</v>
      </c>
      <c r="B28" s="2" t="s">
        <v>117</v>
      </c>
      <c r="C28" s="2" t="s">
        <v>115</v>
      </c>
      <c r="D28" s="3">
        <v>43488</v>
      </c>
      <c r="E28" s="2">
        <v>6148.77</v>
      </c>
      <c r="L28" s="2"/>
    </row>
    <row r="29" spans="1:12" x14ac:dyDescent="0.2">
      <c r="A29" s="2" t="s">
        <v>113</v>
      </c>
      <c r="B29" s="2" t="s">
        <v>118</v>
      </c>
      <c r="C29" s="4" t="s">
        <v>115</v>
      </c>
      <c r="D29" s="3">
        <v>43488</v>
      </c>
      <c r="E29" s="2">
        <v>6148.77</v>
      </c>
      <c r="L29" s="2"/>
    </row>
    <row r="30" spans="1:12" x14ac:dyDescent="0.2">
      <c r="A30" s="2" t="s">
        <v>113</v>
      </c>
      <c r="B30" s="2" t="s">
        <v>119</v>
      </c>
      <c r="C30" s="2" t="s">
        <v>115</v>
      </c>
      <c r="D30" s="3">
        <v>43488</v>
      </c>
      <c r="E30" s="2">
        <v>6148.77</v>
      </c>
      <c r="L30" s="2"/>
    </row>
    <row r="31" spans="1:12" x14ac:dyDescent="0.2">
      <c r="A31" s="2" t="s">
        <v>113</v>
      </c>
      <c r="B31" s="2" t="s">
        <v>120</v>
      </c>
      <c r="C31" s="2" t="s">
        <v>115</v>
      </c>
      <c r="D31" s="3">
        <v>43488</v>
      </c>
      <c r="E31" s="2">
        <v>6148.77</v>
      </c>
      <c r="L31" s="2"/>
    </row>
    <row r="32" spans="1:12" x14ac:dyDescent="0.2">
      <c r="A32" s="2" t="s">
        <v>113</v>
      </c>
      <c r="B32" s="2" t="s">
        <v>121</v>
      </c>
      <c r="C32" s="2" t="s">
        <v>122</v>
      </c>
      <c r="D32" s="3">
        <v>44557</v>
      </c>
      <c r="E32" s="7">
        <v>7500</v>
      </c>
      <c r="L32" s="7"/>
    </row>
    <row r="33" spans="1:12" x14ac:dyDescent="0.2">
      <c r="A33" s="2" t="s">
        <v>113</v>
      </c>
      <c r="B33" s="2" t="s">
        <v>123</v>
      </c>
      <c r="C33" s="2" t="s">
        <v>124</v>
      </c>
      <c r="D33" s="3">
        <v>44740</v>
      </c>
      <c r="E33" s="7">
        <v>7080</v>
      </c>
      <c r="L33" s="7"/>
    </row>
    <row r="34" spans="1:12" x14ac:dyDescent="0.2">
      <c r="A34" s="2" t="s">
        <v>113</v>
      </c>
      <c r="B34" s="2" t="s">
        <v>125</v>
      </c>
      <c r="C34" s="2" t="s">
        <v>126</v>
      </c>
      <c r="D34" s="3">
        <v>44823</v>
      </c>
      <c r="E34" s="7">
        <v>7757</v>
      </c>
      <c r="L34" s="7"/>
    </row>
    <row r="35" spans="1:12" x14ac:dyDescent="0.2">
      <c r="A35" s="2" t="s">
        <v>113</v>
      </c>
      <c r="B35" s="2" t="s">
        <v>127</v>
      </c>
      <c r="C35" s="2" t="s">
        <v>128</v>
      </c>
      <c r="D35" s="3">
        <v>44881</v>
      </c>
      <c r="E35" s="7">
        <v>7300</v>
      </c>
      <c r="L35" s="7"/>
    </row>
    <row r="36" spans="1:12" x14ac:dyDescent="0.2">
      <c r="A36" s="5" t="s">
        <v>129</v>
      </c>
      <c r="B36" s="6"/>
      <c r="C36" s="6"/>
      <c r="D36" s="3">
        <v>44903</v>
      </c>
      <c r="E36" s="11">
        <v>4398</v>
      </c>
      <c r="L36" s="10"/>
    </row>
    <row r="37" spans="1:12" x14ac:dyDescent="0.2">
      <c r="A37" s="5" t="s">
        <v>130</v>
      </c>
      <c r="B37" s="6"/>
      <c r="C37" s="6"/>
      <c r="D37" s="3">
        <v>44908</v>
      </c>
      <c r="E37" s="11">
        <v>4398</v>
      </c>
      <c r="L37" s="5"/>
    </row>
    <row r="38" spans="1:12" x14ac:dyDescent="0.2">
      <c r="A38" s="5" t="s">
        <v>131</v>
      </c>
      <c r="B38" s="6"/>
      <c r="C38" s="6"/>
      <c r="D38" s="3">
        <v>44909</v>
      </c>
      <c r="E38" s="11">
        <v>2750</v>
      </c>
      <c r="L38" s="5"/>
    </row>
    <row r="39" spans="1:12" x14ac:dyDescent="0.2">
      <c r="E39" s="8">
        <f>SUM(E2:E38)</f>
        <v>135943.26</v>
      </c>
    </row>
    <row r="40" spans="1:12" x14ac:dyDescent="0.2">
      <c r="E40" s="14"/>
    </row>
    <row r="42" spans="1:12" x14ac:dyDescent="0.2">
      <c r="L42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Inwentarze</vt:lpstr>
      <vt:lpstr>sprzęt przenośny</vt:lpstr>
      <vt:lpstr>sprzęt stacjonarny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Sp9 Kierownik</dc:creator>
  <cp:lastModifiedBy>Zbigniew Nowak</cp:lastModifiedBy>
  <dcterms:created xsi:type="dcterms:W3CDTF">2023-11-23T08:44:58Z</dcterms:created>
  <dcterms:modified xsi:type="dcterms:W3CDTF">2024-09-21T18:45:15Z</dcterms:modified>
</cp:coreProperties>
</file>